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3.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0410"/>
  <x:workbookPr codeName="ThisWorkbook"/>
  <mc:AlternateContent xmlns:mc="http://schemas.openxmlformats.org/markup-compatibility/2006">
    <mc:Choice Requires="x15">
      <x15ac:absPath xmlns:x15ac="http://schemas.microsoft.com/office/spreadsheetml/2010/11/ac" url="C:\NRPortbl\DC\MCASTALI\"/>
    </mc:Choice>
  </mc:AlternateContent>
  <xr:revisionPtr revIDLastSave="0" documentId="8_{19453E94-31F2-4CCB-AB17-E894C533ECBC}" xr6:coauthVersionLast="36" xr6:coauthVersionMax="36" xr10:uidLastSave="{00000000-0000-0000-0000-000000000000}"/>
  <x:bookViews>
    <x:workbookView xWindow="28680" yWindow="-120" windowWidth="29040" windowHeight="17640" xr2:uid="{00000000-000D-0000-FFFF-FFFF00000000}"/>
  </x:bookViews>
  <x:sheets>
    <x:sheet name="3 - Revenue Credits" sheetId="1" r:id="rId1"/>
    <x:sheet name="Other Revs SH45" sheetId="2" r:id="rId2"/>
    <x:sheet name="Rev-Other Elec Rev" sheetId="3" r:id="rId3"/>
    <x:sheet name="Account 456" sheetId="4" r:id="rId4"/>
    <x:sheet name="J.1 TO - FPA" sheetId="9" state="hidden" r:id="rId5"/>
  </x:sheets>
  <x:definedNames>
    <x:definedName name="_xlnm.Print_Area" localSheetId="0">'3 - Revenue Credits'!$A$1:$H$48</x:definedName>
    <x:definedName name="_xlnm.Print_Area" localSheetId="3">'Account 456'!$A$1:$L$41</x:definedName>
    <x:definedName name="_xlnm.Print_Area" localSheetId="4">'J.1 TO - FPA'!$A$1:$V$62</x:definedName>
    <x:definedName name="_xlnm.Print_Area" localSheetId="1">'Other Revs SH45'!$A$1:$J$45</x:definedName>
    <x:definedName name="_xlnm.Print_Area" localSheetId="2">'Rev-Other Elec Rev'!$A$1:$I$54</x:definedName>
    <x:definedName name="wrn.data0106.pages.">{#N/A,#N/A,FALSE,"Sheet_1";#N/A,#N/A,FALSE,"Sheet_2";#N/A,#N/A,FALSE,"Sheet_3";#N/A,#N/A,FALSE,"Sheet_4";#N/A,#N/A,FALSE,"Sheet_5";#N/A,#N/A,FALSE,"Sheet_6"}</x:definedName>
    <x:definedName name="wrn.PRINTALL.">{#N/A,#N/A,FALSE,"Sheet_68";#N/A,#N/A,FALSE,"Sheet_69";#N/A,#N/A,FALSE,"Sheet_70";#N/A,#N/A,FALSE,"Sheet_71"}</x:definedName>
    <x:definedName name="wrn.PRNT4766.">{#N/A,#N/A,FALSE,"Sheet_47";#N/A,#N/A,FALSE,"Sheet_48";#N/A,#N/A,FALSE,"Sheet_49";#N/A,#N/A,FALSE,"Sheet_50";#N/A,#N/A,FALSE,"Sheet_51";#N/A,#N/A,FALSE,"Sheet_52";#N/A,#N/A,FALSE,"Sheet_53";#N/A,#N/A,FALSE,"Sheet_54";#N/A,#N/A,FALSE,"Sheet_55";#N/A,#N/A,FALSE,"Sheet_56";#N/A,#N/A,FALSE,"Sheet_57";#N/A,#N/A,FALSE,"Sheet_58";#N/A,#N/A,FALSE,"Sheet_59";#N/A,#N/A,FALSE,"Sheet_60";#N/A,#N/A,FALSE,"Sheet_61";#N/A,#N/A,FALSE,"Sheet_62";#N/A,#N/A,FALSE,"Sheet_63";#N/A,#N/A,FALSE,"Sheet_64";#N/A,#N/A,FALSE,"Sheet_65";#N/A,#N/A,FALSE,"Sheet_66"}</x:definedName>
    <x:definedName name="wrn.REPORT0744.">{#N/A,#N/A,FALSE,"Sheet_7";#N/A,#N/A,FALSE,"Sheet_8";#N/A,#N/A,FALSE,"Sheet_9";#N/A,#N/A,FALSE,"Sheet_10";#N/A,#N/A,FALSE,"Sheet_11";#N/A,#N/A,FALSE,"Sheet_12";#N/A,#N/A,FALSE,"Sheet_13";#N/A,#N/A,FALSE,"Sheet_14";#N/A,#N/A,FALSE,"Sheet_15";#N/A,#N/A,FALSE,"Sheet_16";#N/A,#N/A,FALSE,"Sheet_17";#N/A,#N/A,FALSE,"Sheet_18";#N/A,#N/A,FALSE,"Sheet_19";#N/A,#N/A,FALSE,"Sheet_20";#N/A,#N/A,FALSE,"Sheet_21";#N/A,#N/A,FALSE,"Sheet_22";#N/A,#N/A,FALSE,"Sheet_23";#N/A,#N/A,FALSE,"Sheet_24";#N/A,#N/A,FALSE,"Sheet_25";#N/A,#N/A,FALSE,"Sheet_26";#N/A,#N/A,FALSE,"Sheet_27";#N/A,#N/A,FALSE,"Sheet_28";#N/A,#N/A,FALSE,"Sheet_29";#N/A,#N/A,FALSE,"Sheet_30";#N/A,#N/A,FALSE,"Sheet_31";#N/A,#N/A,FALSE,"Sheet_32";#N/A,#N/A,FALSE,"Sheet_33";#N/A,#N/A,FALSE,"Sheet_34";#N/A,#N/A,FALSE,"Sheet_35";#N/A,#N/A,FALSE,"Sheet_36";#N/A,#N/A,FALSE,"Sheet_37";#N/A,#N/A,FALSE,"Sheet_38";#N/A,#N/A,FALSE,"Sheet_39";#N/A,#N/A,FALSE,"Sheet_40";#N/A,#N/A,FALSE,"Sheet_41";#N/A,#N/A,FALSE,"Sheet_42";#N/A,#N/A,FALSE,"Sheet_43";#N/A,#N/A,FALSE,"Sheet_44"}</x:definedName>
    <x:definedName name="wrn.sheet45.46.">{#N/A,#N/A,FALSE,"Sheet_45";#N/A,#N/A,FALSE,"Sheet_46"}</x:definedName>
    <x:definedName name="Z_06460761_E3C8_4947_976A_2E305ACF232B_.wvu.PrintArea" localSheetId="0">'3 - Revenue Credits'!$A$1:$H$55</x:definedName>
    <x:definedName name="Z_06460761_E3C8_4947_976A_2E305ACF232B_.wvu.PrintArea" localSheetId="3">'Account 456'!$A$1:$D$41</x:definedName>
    <x:definedName name="Z_06460761_E3C8_4947_976A_2E305ACF232B_.wvu.PrintArea" localSheetId="1">'Other Revs SH45'!$A$1:$L$54</x:definedName>
    <x:definedName name="Z_06460761_E3C8_4947_976A_2E305ACF232B_.wvu.PrintArea" localSheetId="2">'Rev-Other Elec Rev'!$A$1:$N$54</x:definedName>
    <x:definedName name="Z_28948E05_8F34_4F1E_96FB_A80A6A844600_.wvu.PrintArea" localSheetId="0">'3 - Revenue Credits'!$A$1:$D$53</x:definedName>
    <x:definedName name="Z_3A38DF7A_C35E_4DD3_9893_26310A3EF836_.wvu.PrintArea" localSheetId="0">'3 - Revenue Credits'!$A$1:$D$53</x:definedName>
    <x:definedName name="Z_4C7C2344_134C_465A_ADEB_A5E96AAE2308_.wvu.PrintArea" localSheetId="0">'3 - Revenue Credits'!$A$1:$D$53</x:definedName>
    <x:definedName name="Z_71B42B22_A376_44B5_B0C1_23FC1AA3DBA2_.wvu.PrintArea" localSheetId="0">'3 - Revenue Credits'!$A$1:$D$53</x:definedName>
    <x:definedName name="Z_C2AC3C7F_F934_41C3_936F_10EB263D8D57_.wvu.PrintArea" localSheetId="0">'3 - Revenue Credits'!$A$1:$H$55</x:definedName>
    <x:definedName name="Z_C2AC3C7F_F934_41C3_936F_10EB263D8D57_.wvu.PrintArea" localSheetId="3">'Account 456'!$A$1:$D$41</x:definedName>
    <x:definedName name="Z_C2AC3C7F_F934_41C3_936F_10EB263D8D57_.wvu.PrintArea" localSheetId="1">'Other Revs SH45'!$A$1:$L$54</x:definedName>
    <x:definedName name="Z_C2AC3C7F_F934_41C3_936F_10EB263D8D57_.wvu.PrintArea" localSheetId="2">'Rev-Other Elec Rev'!$A$1:$N$54</x:definedName>
    <x:definedName name="Z_DA967730_B71F_4038_B1B7_9D4790729C5D_.wvu.PrintArea" localSheetId="0">'3 - Revenue Credits'!$A$1:$D$53</x:definedName>
    <x:definedName name="Z_DC91DEF3_837B_4BB9_A81E_3B78C5914E6C_.wvu.PrintArea" localSheetId="0">'3 - Revenue Credits'!$A$1:$D$53</x:definedName>
    <x:definedName name="Z_F96D6087_3330_4A81_95EC_26BA83722A49_.wvu.PrintArea" localSheetId="0">'3 - Revenue Credits'!$A$1:$D$53</x:definedName>
    <x:definedName name="Z_FAAD9AAC_1337_43AB_BF1F_CCF9DFCF5B78_.wvu.PrintArea" localSheetId="0">'3 - Revenue Credits'!$A$1:$D$53</x:definedName>
  </x:definedNames>
  <x:calcPr calcId="191029" fullPrecision="0"/>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x:ext>
  </x:extLst>
</x:workbook>
</file>

<file path=xl/calcChain.xml><?xml version="1.0" encoding="utf-8"?>
<calcChain xmlns="http://schemas.openxmlformats.org/spreadsheetml/2006/main">
  <c r="D23" i="2" l="1"/>
  <c r="C29" i="4" l="1"/>
  <c r="C10" i="1"/>
  <c r="D20" i="2" l="1"/>
  <c r="C9" i="1"/>
  <c r="H4" i="3"/>
  <c r="D8" i="1" l="1"/>
  <c r="H2" i="3" l="1"/>
  <c r="H3" i="3"/>
  <c r="G6" i="3"/>
  <c r="E6" i="3"/>
  <c r="F6" i="3" l="1"/>
  <c r="H5" i="3"/>
  <c r="H6" i="3" s="1"/>
  <c r="E26" i="2" l="1"/>
  <c r="E34" i="2" s="1"/>
  <c r="F22" i="2"/>
  <c r="T56" i="9" l="1"/>
  <c r="T41" i="9"/>
  <c r="C25" i="1"/>
  <c r="C28" i="1" l="1"/>
  <c r="D27" i="1" s="1"/>
  <c r="O44" i="9"/>
  <c r="R38" i="9"/>
  <c r="U60" i="9"/>
  <c r="J62" i="9" l="1"/>
  <c r="I62" i="9"/>
  <c r="H62" i="9"/>
  <c r="J58" i="9"/>
  <c r="H58" i="9"/>
  <c r="I58" i="9"/>
  <c r="J56" i="9"/>
  <c r="I56" i="9"/>
  <c r="H56" i="9"/>
  <c r="J41" i="9"/>
  <c r="I41" i="9"/>
  <c r="H41" i="9"/>
  <c r="H30" i="9"/>
  <c r="J30" i="9"/>
  <c r="I30" i="9"/>
  <c r="J19" i="9"/>
  <c r="I19" i="9"/>
  <c r="H19" i="9"/>
  <c r="J16" i="9"/>
  <c r="I16" i="9"/>
  <c r="H16" i="9"/>
  <c r="G66" i="9" l="1"/>
  <c r="G67" i="9" s="1"/>
  <c r="G65" i="9"/>
  <c r="G22" i="9" l="1"/>
  <c r="G56" i="9"/>
  <c r="G41" i="9"/>
  <c r="G51" i="9"/>
  <c r="O47" i="9"/>
  <c r="T47" i="9" s="1"/>
  <c r="G12" i="9"/>
  <c r="G16" i="9" s="1"/>
  <c r="G30" i="9" s="1"/>
  <c r="G58" i="9" s="1"/>
  <c r="O13" i="9"/>
  <c r="G62" i="9" l="1"/>
  <c r="O22" i="9"/>
  <c r="O14" i="9"/>
  <c r="O12" i="9"/>
  <c r="R62" i="9" l="1"/>
  <c r="R54" i="9"/>
  <c r="R46" i="9"/>
  <c r="R52" i="9" l="1"/>
  <c r="R48" i="9"/>
  <c r="R44" i="9"/>
  <c r="R14" i="9"/>
  <c r="O38" i="9"/>
  <c r="R12" i="9"/>
  <c r="O52" i="9" l="1"/>
  <c r="U53" i="9" l="1"/>
  <c r="O53" i="9"/>
  <c r="O54" i="9"/>
  <c r="O51" i="9"/>
  <c r="O49" i="9"/>
  <c r="T49" i="9" s="1"/>
  <c r="O48" i="9"/>
  <c r="O46" i="9"/>
  <c r="O33" i="9"/>
  <c r="T33" i="9" s="1"/>
  <c r="O34" i="9"/>
  <c r="T34" i="9" s="1"/>
  <c r="O35" i="9"/>
  <c r="T35" i="9" s="1"/>
  <c r="O36" i="9"/>
  <c r="T36" i="9" s="1"/>
  <c r="O37" i="9"/>
  <c r="T37" i="9" s="1"/>
  <c r="U38" i="9"/>
  <c r="U41" i="9" s="1"/>
  <c r="C18" i="4"/>
  <c r="U51" i="9" l="1"/>
  <c r="U54" i="9"/>
  <c r="O56" i="9"/>
  <c r="O62" i="9" s="1"/>
  <c r="U44" i="9"/>
  <c r="U56" i="9" l="1"/>
  <c r="U61" i="9" s="1"/>
  <c r="D22" i="2" l="1"/>
  <c r="D15" i="1"/>
  <c r="D16" i="1"/>
  <c r="D20" i="1"/>
  <c r="E22" i="2"/>
  <c r="E20" i="2"/>
  <c r="H20" i="2" s="1"/>
  <c r="E18" i="2"/>
  <c r="D26" i="2"/>
  <c r="D28" i="2" s="1"/>
  <c r="C29" i="1"/>
  <c r="C23" i="1"/>
  <c r="C24" i="1"/>
  <c r="F37" i="2"/>
  <c r="G37" i="2"/>
  <c r="D37" i="2"/>
  <c r="A14" i="1"/>
  <c r="A16" i="1"/>
  <c r="A19" i="1" s="1"/>
  <c r="A20" i="1" s="1"/>
  <c r="A22" i="1" s="1"/>
  <c r="A27" i="1" s="1"/>
  <c r="A37" i="1" s="1"/>
  <c r="A39" i="1" s="1"/>
  <c r="A41" i="1" s="1"/>
  <c r="A43" i="1" s="1"/>
  <c r="A45" i="1" s="1"/>
  <c r="D22" i="1" l="1"/>
  <c r="D37" i="1" s="1"/>
  <c r="E32" i="2"/>
  <c r="H32" i="2" s="1"/>
  <c r="H22" i="2"/>
  <c r="H34" i="2"/>
  <c r="E28" i="2"/>
  <c r="H28" i="2" s="1"/>
  <c r="H18" i="2"/>
  <c r="E36" i="2"/>
  <c r="H36" i="2" s="1"/>
  <c r="E37" i="2" l="1"/>
  <c r="E23" i="2" l="1"/>
  <c r="F23" i="2" s="1"/>
  <c r="F24" i="2" s="1"/>
  <c r="D24" i="2"/>
  <c r="D29" i="2" s="1"/>
  <c r="E24" i="2" l="1"/>
  <c r="E29" i="2" s="1"/>
  <c r="H29" i="2" s="1"/>
  <c r="H24" i="2" l="1"/>
</calcChain>
</file>

<file path=xl/sharedStrings3.xml><?xml version="1.0" encoding="utf-8"?>
<sst xmlns="http://schemas.openxmlformats.org/spreadsheetml/2006/main">
  <si>
    <t>Attachment 3 - Revenue Credit Worksheet</t>
  </si>
  <si>
    <t>Account 454 - Rent from Electric Property</t>
  </si>
  <si>
    <t xml:space="preserve">Rent from Electric Property - Transmission Related </t>
  </si>
  <si>
    <t>Account 456 - Other Electric Revenues (Note 1)</t>
  </si>
  <si>
    <t>Transmission for Others (Note 3)</t>
  </si>
  <si>
    <t>Schedule 12 Revenues (Note 3)</t>
  </si>
  <si>
    <t>Schedule 1A</t>
  </si>
  <si>
    <t>Net revenues associated with Network Integration Transmission Service (NITS) for which the load is not included in the divisor (Note 3)</t>
  </si>
  <si>
    <t>Point-to-Point Service revenues for which the load is not included in the divisor received by Transmission Owner (e.g. Schedule 8)</t>
  </si>
  <si>
    <t>Professional Services provided to others</t>
  </si>
  <si>
    <t>Facilities Charges including Interconnection Agreements (Note 2)</t>
  </si>
  <si>
    <t>Gross Revenue Credits</t>
  </si>
  <si>
    <t>(Sum Lines 1-10)</t>
  </si>
  <si>
    <t>Amount offset from Note 3 below</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</si>
  <si>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</si>
  <si>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</si>
  <si>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</si>
  <si>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PPL Electric Utilities Corporation</t>
  </si>
  <si>
    <t>Source</t>
  </si>
  <si>
    <t>Rent from Electric Property</t>
  </si>
  <si>
    <t>Rent from Facilites</t>
  </si>
  <si>
    <t xml:space="preserve">   BG&amp;E  25 &amp; 60 Cycle Transmission</t>
  </si>
  <si>
    <t xml:space="preserve">   GPU  Susquehanna-Eastern 500KV</t>
  </si>
  <si>
    <t>Included in Account 454, Rent from Electric Property on p300.19.b.</t>
  </si>
  <si>
    <t>Included in Account 456, Other Electric Revenues on p300.21.b.</t>
  </si>
  <si>
    <t>Included in Account 456.1, Revenues from Transmission of Electricity of Others on p300.22b.</t>
  </si>
  <si>
    <t>Line #</t>
  </si>
  <si>
    <t>Account</t>
  </si>
  <si>
    <t>Account Description</t>
  </si>
  <si>
    <t>JE Roll-up</t>
  </si>
  <si>
    <t>Distribution Amount</t>
  </si>
  <si>
    <t>Other Amount</t>
  </si>
  <si>
    <t>Book Amount</t>
  </si>
  <si>
    <t/>
  </si>
  <si>
    <t>Late Payment Charge</t>
  </si>
  <si>
    <t>Misc Service Revenue</t>
  </si>
  <si>
    <t>Other Electric Revenue</t>
  </si>
  <si>
    <t>Grand Total</t>
  </si>
  <si>
    <t xml:space="preserve">PPL  ELECTRIC UTILITIES CORPORATION  </t>
  </si>
  <si>
    <t>OTHER OPERATING REVENUES</t>
  </si>
  <si>
    <t>(REVENUE CREDITS)</t>
  </si>
  <si>
    <t>FOR COST ALLOCATION PURPOSES</t>
  </si>
  <si>
    <t>($000)</t>
  </si>
  <si>
    <t>Fac Rents</t>
  </si>
  <si>
    <t>ACCOUNT</t>
  </si>
  <si>
    <t>DESCRIPTION</t>
  </si>
  <si>
    <t>TRANSMISSION RELATED</t>
  </si>
  <si>
    <t>DISTRIBUTION RELATED</t>
  </si>
  <si>
    <t>T&amp;D (W&amp;S Alloc))</t>
  </si>
  <si>
    <t>OTHER</t>
  </si>
  <si>
    <t>TOTAL</t>
  </si>
  <si>
    <t>450</t>
  </si>
  <si>
    <t xml:space="preserve">LATE PAYMENT CHARGES  </t>
  </si>
  <si>
    <t>451</t>
  </si>
  <si>
    <t xml:space="preserve">MISCELLANEOUS SERVICE REVENUES     </t>
  </si>
  <si>
    <t>454</t>
  </si>
  <si>
    <t xml:space="preserve">RENT FROM ELECTRIC PROPERTY </t>
  </si>
  <si>
    <t>Total Rents</t>
  </si>
  <si>
    <t>456</t>
  </si>
  <si>
    <t>Reallocation - Other Revenues</t>
  </si>
  <si>
    <t>Total Other</t>
  </si>
  <si>
    <t>TOTAL OTHER OPERATING REVENUES</t>
  </si>
  <si>
    <t>LATE PAYMENT CHARGES  PROPOSED LEVEL</t>
  </si>
  <si>
    <t>Reallocation - Balance Other</t>
  </si>
  <si>
    <t>Net Reallocation</t>
  </si>
  <si>
    <t>Transmission Owner</t>
  </si>
  <si>
    <t>Actual</t>
  </si>
  <si>
    <t xml:space="preserve">FERC ACCT </t>
  </si>
  <si>
    <t>January</t>
  </si>
  <si>
    <t>February</t>
  </si>
  <si>
    <t>March</t>
  </si>
  <si>
    <t>April</t>
  </si>
  <si>
    <t>May</t>
  </si>
  <si>
    <t>June</t>
  </si>
  <si>
    <t>July</t>
  </si>
  <si>
    <t>August</t>
  </si>
  <si>
    <t>September</t>
  </si>
  <si>
    <t>October</t>
  </si>
  <si>
    <t>November</t>
  </si>
  <si>
    <t>December</t>
  </si>
  <si>
    <t>PPL Electric Utilities - Transmission Owner (TO) Related Revenues</t>
  </si>
  <si>
    <t>Revenues</t>
  </si>
  <si>
    <t>PJM Network Integration Transmission Service (NITS)</t>
  </si>
  <si>
    <t>Wheeling and Interconnection Agreement Credits</t>
  </si>
  <si>
    <t>Other Transmission Revenues</t>
  </si>
  <si>
    <t xml:space="preserve">   Transmission Owner Scheduling &amp; Dispatch Service (OATT Sched. 1A)</t>
  </si>
  <si>
    <t xml:space="preserve">   Scheduling Services for Other Companies</t>
  </si>
  <si>
    <t xml:space="preserve">   Transmission Enhancement Credits (Sched. 12)</t>
  </si>
  <si>
    <t xml:space="preserve">   Firm Point-to-Point Transmission Service</t>
  </si>
  <si>
    <t>Total Revenues to PPL Electric Utilities (TO)</t>
  </si>
  <si>
    <t>PJM Bill as outlined on the Transmission Owner Revenue Report (Page 4).  Based on the Transmission Owner Scheduling &amp; Dispatch Service Rate (PJM OATT Sched. 1A)</t>
  </si>
  <si>
    <t xml:space="preserve"> Transmission Owner Revenue Report (Page 4).</t>
  </si>
  <si>
    <t xml:space="preserve">   Miscellaneous Revenues</t>
  </si>
  <si>
    <t xml:space="preserve">   Transmission Other</t>
  </si>
  <si>
    <t xml:space="preserve"> Scheduling Services for Other Companies is outlined on the Transmission Owner Revenue Report (Page 4).</t>
  </si>
  <si>
    <t>Miscellaneous Revenues is outlined on the Transmission Owner Revenue Report (Page 4).</t>
  </si>
  <si>
    <t>Transmission Other is outlined on the Transmission Owner Revenue Report (Page 4).</t>
  </si>
  <si>
    <t xml:space="preserve">   PPL's (TO) Share of PPL Zone NITS Payments by LSEs</t>
  </si>
  <si>
    <t>**  Includes NITS Revenues Acct 45613</t>
  </si>
  <si>
    <t>*  Allocated to Transmission using the Wages and Salary Allocator</t>
  </si>
  <si>
    <t>OTHER ELECTRIC REVENUE **</t>
  </si>
  <si>
    <t>Reallocation Rents from Facilities*</t>
  </si>
  <si>
    <t xml:space="preserve">   Deferred Tax Adjustment Charge</t>
  </si>
  <si>
    <t xml:space="preserve">   Transmission Enhancement Incentive Revenues (Sched. 12)</t>
  </si>
  <si>
    <t>.</t>
  </si>
  <si>
    <t xml:space="preserve">   FERC formula-based transmission revenues true-up</t>
  </si>
  <si>
    <t>Transmission Amount</t>
  </si>
  <si>
    <t>Total</t>
  </si>
  <si>
    <t>Check</t>
  </si>
  <si>
    <t>PPL Electric Utilities 2017 Transmission Actual / Forecast</t>
  </si>
  <si>
    <t>Q1 Actual</t>
  </si>
  <si>
    <t>Q2 Actual</t>
  </si>
  <si>
    <t>Q3 Actual</t>
  </si>
  <si>
    <t>Q4 Actual</t>
  </si>
  <si>
    <t>Days</t>
  </si>
  <si>
    <t>Total System Load (MWH) 1</t>
  </si>
  <si>
    <t>PPL Zone Transmission Peak (MW)  2</t>
  </si>
  <si>
    <t>PPL's (TO) Share of PPL Zone NITS Payments by LSEs3</t>
  </si>
  <si>
    <t>Peak Load Impact</t>
  </si>
  <si>
    <t>Accrual for NITS Future Year Estimated TrueUp</t>
  </si>
  <si>
    <t>-------</t>
  </si>
  <si>
    <t>NITS plus Future Year Accrual</t>
  </si>
  <si>
    <t>Prior Year Accrual Reversal</t>
  </si>
  <si>
    <t>Accrual for NITS Current Year True-Up</t>
  </si>
  <si>
    <t>Interest</t>
  </si>
  <si>
    <t>Other Accruals</t>
  </si>
  <si>
    <t>Accrual for ADIT 2014</t>
  </si>
  <si>
    <t>Accrual for Allegheny Billing Issue</t>
  </si>
  <si>
    <t>Met-Ed  Alburtis 230KV</t>
  </si>
  <si>
    <t>Met-Ed  Shawnee 230KV</t>
  </si>
  <si>
    <t>Med-Ed  Juniata 230KV</t>
  </si>
  <si>
    <t>Met-Ed  Brunner-Yorkana 230KV</t>
  </si>
  <si>
    <t>Penelec  Juniata &amp; Lackawanna 230KV</t>
  </si>
  <si>
    <t>BG&amp;E  25 &amp; 60 Cycle Transmission</t>
  </si>
  <si>
    <t>GPU  Susquehanna-Eastern 500KV</t>
  </si>
  <si>
    <t>Transmission Owner Scheduling &amp; Dispatch Service (OATT Sched. 1A)</t>
  </si>
  <si>
    <t>Scheduling Services for Other Companies</t>
  </si>
  <si>
    <t>Deferred Tax Credit  (NOT A REVENUE CREDIT)</t>
  </si>
  <si>
    <t>Pole Attachements</t>
  </si>
  <si>
    <t>Miscellaneous Revenues</t>
  </si>
  <si>
    <t>Transmission Scheduling</t>
  </si>
  <si>
    <t>Transmission Other</t>
  </si>
  <si>
    <t>Allegheny Billing Issue (NOT A REVENUE CREDIT)</t>
  </si>
  <si>
    <t>RTEP Transmission Enhancement Credit (OATT Sched. 12)</t>
  </si>
  <si>
    <t>Firm Point-to-Point Transmission Service</t>
  </si>
  <si>
    <t>Account 454</t>
  </si>
  <si>
    <t>Account 456</t>
  </si>
  <si>
    <t>45411 - Other Electric Revenue-Rent-Fiber - Affiliate</t>
  </si>
  <si>
    <t>Total Revenues</t>
  </si>
  <si>
    <t>Siource</t>
  </si>
  <si>
    <t>Page 3; Rev-Other Elec Rev</t>
  </si>
  <si>
    <t>x W&amp;S Allocator from Exhibit 1; Appendix A, Line 5</t>
  </si>
  <si>
    <t>Sum Jan - May</t>
  </si>
  <si>
    <t>Variance</t>
  </si>
  <si>
    <t>Rounding</t>
  </si>
  <si>
    <t>Allocated</t>
  </si>
  <si>
    <t>2023 FERC Form No. 1</t>
  </si>
  <si>
    <t>Cost of Service Financial Feed (Page 2) for the End of Year 2023.  The Rent from Facilities is allocated to Transmission on the Cost of Service Basic Data Report (Page 3).</t>
  </si>
  <si>
    <t xml:space="preserve">Revenue Credit applicable to 2023 is based on actual revenues collected from PJM, excluding incentive revenues as calculated in Attachment 7.  </t>
  </si>
  <si>
    <t>12 MONTHS ENDED 12/31/2023</t>
  </si>
  <si>
    <t>PPL Electric Utilities 2023 Transmission Revenue Detail</t>
  </si>
  <si>
    <t>TOTAL 2023</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</si>
</sst>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6" formatCode="&quot;$&quot;#,##0_);[Red]\(&quot;$&quot;#,##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quot;$&quot;#,##0"/>
    <x:numFmt numFmtId="167" formatCode="0_)"/>
    <x:numFmt numFmtId="168" formatCode="mmmm\ d\,\ yyyy"/>
    <x:numFmt numFmtId="169" formatCode="[$-409]mmmm\ d\,\ yyyy;@"/>
    <x:numFmt numFmtId="170" formatCode=";;;@"/>
    <x:numFmt numFmtId="171" formatCode="#,##0;\-#,##0"/>
    <x:numFmt numFmtId="172" formatCode="#,##0;\(#,##0\)"/>
  </x:numFmts>
  <x:fonts count="83">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1"/>
      <x:color indexed="8"/>
      <x:name val="Calibri"/>
      <x:family val="2"/>
    </x:font>
    <x:font>
      <x:sz val="11"/>
      <x:color indexed="9"/>
      <x:name val="Calibri"/>
      <x:family val="2"/>
    </x:font>
    <x:font>
      <x:sz val="11"/>
      <x:color indexed="20"/>
      <x:name val="Calibri"/>
      <x:family val="2"/>
    </x:font>
    <x:font>
      <x:b/>
      <x:sz val="11"/>
      <x:color indexed="52"/>
      <x:name val="Calibri"/>
      <x:family val="2"/>
    </x:font>
    <x:font>
      <x:b/>
      <x:sz val="11"/>
      <x:color indexed="9"/>
      <x:name val="Calibri"/>
      <x:family val="2"/>
    </x:font>
    <x:font>
      <x:sz val="10"/>
      <x:name val="Arial"/>
      <x:family val="2"/>
    </x:font>
    <x:font>
      <x:i/>
      <x:sz val="11"/>
      <x:color indexed="23"/>
      <x:name val="Calibri"/>
      <x:family val="2"/>
    </x:font>
    <x:font>
      <x:sz val="11"/>
      <x:color indexed="17"/>
      <x:name val="Calibri"/>
      <x:family val="2"/>
    </x:font>
    <x:font>
      <x:b/>
      <x:sz val="15"/>
      <x:color indexed="56"/>
      <x:name val="Calibri"/>
      <x:family val="2"/>
    </x:font>
    <x:font>
      <x:b/>
      <x:sz val="13"/>
      <x:color indexed="56"/>
      <x:name val="Calibri"/>
      <x:family val="2"/>
    </x:font>
    <x:font>
      <x:b/>
      <x:sz val="11"/>
      <x:color indexed="56"/>
      <x:name val="Calibri"/>
      <x:family val="2"/>
    </x:font>
    <x:font>
      <x:sz val="11"/>
      <x:color indexed="62"/>
      <x:name val="Calibri"/>
      <x:family val="2"/>
    </x:font>
    <x:font>
      <x:sz val="11"/>
      <x:color indexed="52"/>
      <x:name val="Calibri"/>
      <x:family val="2"/>
    </x:font>
    <x:font>
      <x:sz val="11"/>
      <x:color indexed="60"/>
      <x:name val="Calibri"/>
      <x:family val="2"/>
    </x:font>
    <x:font>
      <x:b/>
      <x:sz val="11"/>
      <x:color indexed="63"/>
      <x:name val="Calibri"/>
      <x:family val="2"/>
    </x:font>
    <x:font>
      <x:sz val="10"/>
      <x:name val="MS Sans Serif"/>
      <x:family val="2"/>
    </x:font>
    <x:font>
      <x:b/>
      <x:sz val="10"/>
      <x:name val="MS Sans Serif"/>
      <x:family val="2"/>
    </x:font>
    <x:font>
      <x:b/>
      <x:sz val="18"/>
      <x:color indexed="56"/>
      <x:name val="Cambria"/>
      <x:family val="2"/>
    </x:font>
    <x:font>
      <x:b/>
      <x:sz val="11"/>
      <x:color indexed="8"/>
      <x:name val="Calibri"/>
      <x:family val="2"/>
    </x:font>
    <x:font>
      <x:sz val="11"/>
      <x:color indexed="10"/>
      <x:name val="Calibri"/>
      <x:family val="2"/>
    </x:font>
    <x:font>
      <x:b/>
      <x:sz val="14"/>
      <x:name val="Arial"/>
      <x:family val="2"/>
    </x:font>
    <x:font>
      <x:b/>
      <x:sz val="10"/>
      <x:color indexed="10"/>
      <x:name val="Arial"/>
      <x:family val="2"/>
    </x:font>
    <x:font>
      <x:b/>
      <x:sz val="16"/>
      <x:color indexed="10"/>
      <x:name val="Arial"/>
      <x:family val="2"/>
    </x:font>
    <x:font>
      <x:b/>
      <x:sz val="10"/>
      <x:color indexed="53"/>
      <x:name val="Arial"/>
      <x:family val="2"/>
    </x:font>
    <x:font>
      <x:sz val="10"/>
      <x:color indexed="53"/>
      <x:name val="Arial"/>
      <x:family val="2"/>
    </x:font>
    <x:font>
      <x:sz val="10"/>
      <x:color indexed="10"/>
      <x:name val="Arial"/>
      <x:family val="2"/>
    </x:font>
    <x:font>
      <x:b/>
      <x:sz val="10"/>
      <x:color indexed="14"/>
      <x:name val="Arial"/>
      <x:family val="2"/>
    </x:font>
    <x:font>
      <x:b/>
      <x:sz val="10"/>
      <x:name val="Arial"/>
      <x:family val="2"/>
    </x:font>
    <x:font>
      <x:b/>
      <x:u/>
      <x:sz val="10"/>
      <x:name val="Arial"/>
      <x:family val="2"/>
    </x:font>
    <x:font>
      <x:sz val="12"/>
      <x:name val="Arial Narrow"/>
      <x:family val="2"/>
    </x:font>
    <x:font>
      <x:sz val="10"/>
      <x:name val="Arial Narrow"/>
      <x:family val="2"/>
    </x:font>
    <x:font>
      <x:sz val="10"/>
      <x:color indexed="14"/>
      <x:name val="Arial"/>
      <x:family val="2"/>
    </x:font>
    <x:font>
      <x:sz val="10"/>
      <x:color indexed="8"/>
      <x:name val="Arial"/>
      <x:family val="2"/>
    </x:font>
    <x:font>
      <x:sz val="10"/>
      <x:name val="Microsoft Sans Serif"/>
      <x:family val="2"/>
    </x:font>
    <x:font>
      <x:sz val="10"/>
      <x:name val="Courier"/>
      <x:family val="3"/>
    </x:font>
    <x:font>
      <x:sz val="8"/>
      <x:name val="Arial"/>
      <x:family val="2"/>
    </x:font>
    <x:font>
      <x:sz val="8"/>
      <x:color indexed="8"/>
      <x:name val="Arial"/>
      <x:family val="2"/>
    </x:font>
    <x:font>
      <x:u/>
      <x:sz val="8"/>
      <x:color indexed="8"/>
      <x:name val="Arial"/>
      <x:family val="2"/>
    </x:font>
    <x:font>
      <x:b/>
      <x:sz val="8"/>
      <x:color indexed="8"/>
      <x:name val="Arial"/>
      <x:family val="2"/>
    </x:font>
    <x:font>
      <x:b/>
      <x:sz val="18"/>
      <x:color indexed="8"/>
      <x:name val="Comic Sans MS"/>
      <x:family val="4"/>
    </x:font>
    <x:font>
      <x:sz val="10"/>
      <x:color indexed="8"/>
      <x:name val="Arial"/>
      <x:family val="2"/>
    </x:font>
    <x:font>
      <x:b/>
      <x:u/>
      <x:sz val="18"/>
      <x:color indexed="8"/>
      <x:name val="Arial"/>
      <x:family val="2"/>
    </x:font>
    <x:font>
      <x:b/>
      <x:sz val="10"/>
      <x:color indexed="8"/>
      <x:name val="Arial"/>
      <x:family val="2"/>
    </x:font>
    <x:font>
      <x:b/>
      <x:u/>
      <x:sz val="10"/>
      <x:color indexed="8"/>
      <x:name val="Arial"/>
      <x:family val="2"/>
    </x:font>
    <x:font>
      <x:b/>
      <x:i/>
      <x:sz val="16"/>
      <x:color indexed="8"/>
      <x:name val="Arial"/>
      <x:family val="2"/>
    </x:font>
    <x:font>
      <x:b/>
      <x:i/>
      <x:sz val="12"/>
      <x:color indexed="8"/>
      <x:name val="Arial"/>
      <x:family val="2"/>
    </x:font>
    <x:font>
      <x:b/>
      <x:sz val="18"/>
      <x:color indexed="8"/>
      <x:name val="Arial"/>
      <x:family val="2"/>
    </x:font>
    <x:font>
      <x:b/>
      <x:sz val="11"/>
      <x:color theme="1"/>
      <x:name val="Calibri"/>
      <x:family val="2"/>
      <x:scheme val="minor"/>
    </x:font>
    <x:font>
      <x:sz val="11"/>
      <x:name val="Calibri"/>
      <x:family val="2"/>
      <x:scheme val="minor"/>
    </x:font>
    <x:font>
      <x:sz val="10"/>
      <x:color rgb="FF000000"/>
      <x:name val="Arial"/>
      <x:family val="2"/>
    </x:font>
    <x:font>
      <x:sz val="18"/>
      <x:color theme="3"/>
      <x:name val="Cambria"/>
      <x:family val="2"/>
      <x:scheme val="major"/>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sz val="11"/>
      <x:color theme="0"/>
      <x:name val="Calibri"/>
      <x:family val="2"/>
      <x:scheme val="minor"/>
    </x:font>
    <x:font>
      <x:b/>
      <x:sz val="11"/>
      <x:color theme="9" tint="-0.249977111117893"/>
      <x:name val="Calibri"/>
      <x:family val="2"/>
      <x:scheme val="minor"/>
    </x:font>
    <x:font>
      <x:sz val="11"/>
      <x:color rgb="FF9C6500"/>
      <x:name val="Calibri"/>
      <x:family val="2"/>
      <x:scheme val="minor"/>
    </x:font>
    <x:font>
      <x:u/>
      <x:sz val="10"/>
      <x:color indexed="8"/>
      <x:name val="Arial"/>
      <x:family val="2"/>
    </x:font>
    <x:font>
      <x:b/>
      <x:sz val="11"/>
      <x:name val="Calibri"/>
      <x:family val="2"/>
      <x:scheme val="minor"/>
    </x:font>
    <x:font>
      <x:sz val="10"/>
      <x:color rgb="FF000000"/>
      <x:name val="Arial"/>
      <x:family val="2"/>
    </x:font>
    <x:font>
      <x:b/>
      <x:sz val="11"/>
      <x:color rgb="FFFF0000"/>
      <x:name val="Calibri"/>
      <x:family val="2"/>
      <x:scheme val="minor"/>
    </x:font>
    <x:font>
      <x:b/>
      <x:sz val="10"/>
      <x:color rgb="FFFF0000"/>
      <x:name val="Arial"/>
      <x:family val="2"/>
    </x:font>
    <x:font>
      <x:b/>
      <x:sz val="10"/>
      <x:color rgb="FFFF0000"/>
      <x:name val="Microsoft Sans Serif"/>
      <x:family val="2"/>
    </x:font>
    <x:font>
      <x:b/>
      <x:sz val="8"/>
      <x:color rgb="FFFF0000"/>
      <x:name val="Arial"/>
      <x:family val="2"/>
    </x:font>
    <x:font>
      <x:sz val="11"/>
      <x:color rgb="FF0000FF"/>
      <x:name val="Calibri"/>
      <x:family val="2"/>
      <x:scheme val="minor"/>
    </x:font>
    <x:font>
      <x:b/>
      <x:sz val="10"/>
      <x:color rgb="FF000000"/>
      <x:name val="Liberation Sans"/>
      <x:family val="2"/>
    </x:font>
    <x:font>
      <x:sz val="10"/>
      <x:color rgb="FF000000"/>
      <x:name val="Liberation Sans"/>
      <x:family val="2"/>
    </x:font>
    <x:font>
      <x:b/>
      <x:sz val="10"/>
      <x:color rgb="FFCC0000"/>
      <x:name val="Liberation Sans"/>
      <x:family val="2"/>
    </x:font>
  </x:fonts>
  <x:fills count="66">
    <x:fill>
      <x:patternFill patternType="none"/>
    </x:fill>
    <x:fill>
      <x:patternFill patternType="gray125"/>
    </x:fill>
    <x:fill>
      <x:patternFill patternType="solid">
        <x:fgColor indexed="31"/>
      </x:patternFill>
    </x:fill>
    <x:fill>
      <x:patternFill patternType="solid">
        <x:fgColor indexed="45"/>
      </x:patternFill>
    </x:fill>
    <x:fill>
      <x:patternFill patternType="solid">
        <x:fgColor indexed="42"/>
      </x:patternFill>
    </x:fill>
    <x:fill>
      <x:patternFill patternType="solid">
        <x:fgColor indexed="46"/>
      </x:patternFill>
    </x:fill>
    <x:fill>
      <x:patternFill patternType="solid">
        <x:fgColor indexed="27"/>
      </x:patternFill>
    </x:fill>
    <x:fill>
      <x:patternFill patternType="solid">
        <x:fgColor indexed="47"/>
      </x:patternFill>
    </x:fill>
    <x:fill>
      <x:patternFill patternType="solid">
        <x:fgColor indexed="44"/>
      </x:patternFill>
    </x:fill>
    <x:fill>
      <x:patternFill patternType="solid">
        <x:fgColor indexed="29"/>
      </x:patternFill>
    </x:fill>
    <x:fill>
      <x:patternFill patternType="solid">
        <x:fgColor indexed="11"/>
      </x:patternFill>
    </x:fill>
    <x:fill>
      <x:patternFill patternType="solid">
        <x:fgColor indexed="51"/>
      </x:patternFill>
    </x:fill>
    <x:fill>
      <x:patternFill patternType="solid">
        <x:fgColor indexed="30"/>
      </x:patternFill>
    </x:fill>
    <x:fill>
      <x:patternFill patternType="solid">
        <x:fgColor indexed="36"/>
      </x:patternFill>
    </x:fill>
    <x:fill>
      <x:patternFill patternType="solid">
        <x:fgColor indexed="49"/>
      </x:patternFill>
    </x:fill>
    <x:fill>
      <x:patternFill patternType="solid">
        <x:fgColor indexed="52"/>
      </x:patternFill>
    </x:fill>
    <x:fill>
      <x:patternFill patternType="solid">
        <x:fgColor indexed="62"/>
      </x:patternFill>
    </x:fill>
    <x:fill>
      <x:patternFill patternType="solid">
        <x:fgColor indexed="10"/>
      </x:patternFill>
    </x:fill>
    <x:fill>
      <x:patternFill patternType="solid">
        <x:fgColor indexed="57"/>
      </x:patternFill>
    </x:fill>
    <x:fill>
      <x:patternFill patternType="solid">
        <x:fgColor indexed="53"/>
      </x:patternFill>
    </x:fill>
    <x:fill>
      <x:patternFill patternType="solid">
        <x:fgColor indexed="22"/>
      </x:patternFill>
    </x:fill>
    <x:fill>
      <x:patternFill patternType="solid">
        <x:fgColor indexed="55"/>
      </x:patternFill>
    </x:fill>
    <x:fill>
      <x:patternFill patternType="solid">
        <x:fgColor indexed="43"/>
      </x:patternFill>
    </x:fill>
    <x:fill>
      <x:patternFill patternType="solid">
        <x:fgColor indexed="26"/>
      </x:patternFill>
    </x:fill>
    <x:fill>
      <x:patternFill patternType="mediumGray">
        <x:fgColor indexed="22"/>
      </x:patternFill>
    </x:fill>
    <x:fill>
      <x:patternFill patternType="solid">
        <x:fgColor indexed="10"/>
        <x:bgColor indexed="64"/>
      </x:patternFill>
    </x:fill>
    <x:fill>
      <x:patternFill patternType="solid">
        <x:fgColor indexed="43"/>
        <x:bgColor indexed="64"/>
      </x:patternFill>
    </x:fill>
    <x:fill>
      <x:patternFill patternType="solid">
        <x:fgColor indexed="9"/>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theme="0" tint="-0.249977111117893"/>
        <x:bgColor indexed="64"/>
      </x:patternFill>
    </x:fill>
    <x:fill>
      <x:patternFill patternType="solid">
        <x:fgColor rgb="FFFFFF00"/>
        <x:bgColor indexed="64"/>
      </x:patternFill>
    </x:fill>
    <x:fill>
      <x:patternFill patternType="solid">
        <x:fgColor rgb="FFCCFFCC"/>
        <x:bgColor indexed="64"/>
      </x:patternFill>
    </x:fill>
    <x:fill>
      <x:patternFill patternType="solid">
        <x:fgColor theme="3" tint="0.79998168889431442"/>
        <x:bgColor indexed="64"/>
      </x:patternFill>
    </x:fill>
    <x:fill>
      <x:patternFill patternType="solid">
        <x:fgColor theme="0" tint="-0.14999847407452621"/>
        <x:bgColor indexed="64"/>
      </x:patternFill>
    </x:fill>
    <x:fill>
      <x:patternFill patternType="solid">
        <x:fgColor rgb="FF00FF00"/>
        <x:bgColor indexed="64"/>
      </x:patternFill>
    </x:fill>
  </x:fills>
  <x:borders count="37">
    <x:border>
      <x:left/>
      <x:right/>
      <x:top/>
      <x:bottom/>
      <x:diagonal/>
    </x:border>
    <x:border>
      <x:left style="thin">
        <x:color indexed="23"/>
      </x:left>
      <x:right style="thin">
        <x:color indexed="23"/>
      </x:right>
      <x:top style="thin">
        <x:color indexed="23"/>
      </x:top>
      <x:bottom style="thin">
        <x:color indexed="23"/>
      </x:bottom>
      <x:diagonal/>
    </x:border>
    <x:border>
      <x:left style="double">
        <x:color indexed="63"/>
      </x:left>
      <x:right style="double">
        <x:color indexed="63"/>
      </x:right>
      <x:top style="double">
        <x:color indexed="63"/>
      </x:top>
      <x:bottom style="double">
        <x:color indexed="63"/>
      </x:bottom>
      <x:diagonal/>
    </x:border>
    <x:border>
      <x:left/>
      <x:right/>
      <x:top/>
      <x:bottom style="thick">
        <x:color indexed="62"/>
      </x:bottom>
      <x:diagonal/>
    </x:border>
    <x:border>
      <x:left/>
      <x:right/>
      <x:top/>
      <x:bottom style="thick">
        <x:color indexed="22"/>
      </x:bottom>
      <x:diagonal/>
    </x:border>
    <x:border>
      <x:left/>
      <x:right/>
      <x:top/>
      <x:bottom style="medium">
        <x:color indexed="30"/>
      </x:bottom>
      <x:diagonal/>
    </x:border>
    <x:border>
      <x:left/>
      <x:right/>
      <x:top/>
      <x:bottom style="double">
        <x:color indexed="52"/>
      </x:bottom>
      <x:diagonal/>
    </x:border>
    <x:border>
      <x:left style="thin">
        <x:color indexed="22"/>
      </x:left>
      <x:right style="thin">
        <x:color indexed="22"/>
      </x:right>
      <x:top style="thin">
        <x:color indexed="22"/>
      </x:top>
      <x:bottom style="thin">
        <x:color indexed="22"/>
      </x:bottom>
      <x:diagonal/>
    </x:border>
    <x:border>
      <x:left style="thin">
        <x:color indexed="63"/>
      </x:left>
      <x:right style="thin">
        <x:color indexed="63"/>
      </x:right>
      <x:top style="thin">
        <x:color indexed="63"/>
      </x:top>
      <x:bottom style="thin">
        <x:color indexed="63"/>
      </x:bottom>
      <x:diagonal/>
    </x:border>
    <x:border>
      <x:left/>
      <x:right/>
      <x:top/>
      <x:bottom style="medium">
        <x:color indexed="64"/>
      </x:bottom>
      <x:diagonal/>
    </x:border>
    <x:border>
      <x:left/>
      <x:right/>
      <x:top style="thin">
        <x:color indexed="62"/>
      </x:top>
      <x:bottom style="double">
        <x:color indexed="62"/>
      </x:bottom>
      <x:diagonal/>
    </x:border>
    <x:border>
      <x:left/>
      <x:right/>
      <x:top style="thin">
        <x:color indexed="64"/>
      </x:top>
      <x:bottom style="double">
        <x:color indexed="64"/>
      </x:bottom>
      <x:diagonal/>
    </x:border>
    <x:border>
      <x:left style="thick">
        <x:color indexed="12"/>
      </x:left>
      <x:right style="thick">
        <x:color indexed="12"/>
      </x:right>
      <x:top style="thick">
        <x:color indexed="12"/>
      </x:top>
      <x:bottom style="thick">
        <x:color indexed="12"/>
      </x:bottom>
      <x:diagonal/>
    </x:border>
    <x:border>
      <x:left/>
      <x:right/>
      <x:top style="thin">
        <x:color indexed="64"/>
      </x:top>
      <x:bottom style="thin">
        <x:color indexed="64"/>
      </x:bottom>
      <x:diagonal/>
    </x:border>
    <x:border>
      <x:left style="medium">
        <x:color indexed="64"/>
      </x:left>
      <x:right/>
      <x:top/>
      <x:bottom/>
      <x:diagonal/>
    </x:border>
    <x:border>
      <x:left/>
      <x:right/>
      <x:top style="thin">
        <x:color indexed="64"/>
      </x:top>
      <x:bottom/>
      <x:diagonal/>
    </x:border>
    <x:border>
      <x:left style="medium">
        <x:color indexed="64"/>
      </x:left>
      <x:right style="thick">
        <x:color indexed="12"/>
      </x:right>
      <x:top style="thick">
        <x:color indexed="12"/>
      </x:top>
      <x:bottom style="thick">
        <x:color indexed="12"/>
      </x:bottom>
      <x:diagonal/>
    </x:border>
    <x:border>
      <x:left/>
      <x:right/>
      <x:top style="medium">
        <x:color indexed="64"/>
      </x:top>
      <x:bottom/>
      <x:diagonal/>
    </x:border>
    <x:border>
      <x:left/>
      <x:right/>
      <x:top style="thick">
        <x:color indexed="12"/>
      </x:top>
      <x:bottom/>
      <x:diagonal/>
    </x:border>
    <x:border>
      <x:left/>
      <x:right/>
      <x:top/>
      <x:bottom style="thin">
        <x:color indexed="64"/>
      </x:bottom>
      <x:diagonal/>
    </x:border>
    <x:border>
      <x:left style="medium">
        <x:color indexed="64"/>
      </x:left>
      <x:right/>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rgb="FFCCCCCC"/>
      </x:left>
      <x:right style="thin">
        <x:color rgb="FFCCCCCC"/>
      </x:right>
      <x:top style="thin">
        <x:color rgb="FFCCCCCC"/>
      </x:top>
      <x:bottom style="thin">
        <x:color rgb="FFCCCCCC"/>
      </x:bottom>
      <x:diagonal/>
    </x:border>
    <x:border>
      <x:left style="thin">
        <x:color rgb="FFCCCCCC"/>
      </x:left>
      <x:right style="thin">
        <x:color rgb="FFCCCCCC"/>
      </x:right>
      <x:top style="thin">
        <x:color rgb="FFCCCCCC"/>
      </x:top>
      <x:bottom style="medium">
        <x:color rgb="FF000000"/>
      </x:bottom>
      <x:diagonal/>
    </x:border>
    <x:border>
      <x:left style="thin">
        <x:color rgb="FFCCCCCC"/>
      </x:left>
      <x:right style="thin">
        <x:color rgb="FFCCCCCC"/>
      </x:right>
      <x:top style="thin">
        <x:color rgb="FF000000"/>
      </x:top>
      <x:bottom style="thin">
        <x:color rgb="FF000000"/>
      </x:bottom>
      <x:diagonal/>
    </x:border>
    <x:border>
      <x:left style="thin">
        <x:color rgb="FFCCCCCC"/>
      </x:left>
      <x:right style="thin">
        <x:color rgb="FFCCCCCC"/>
      </x:right>
      <x:top style="medium">
        <x:color rgb="FF000000"/>
      </x:top>
      <x:bottom style="medium">
        <x:color rgb="FF000000"/>
      </x:bottom>
      <x:diagonal/>
    </x:border>
    <x:border>
      <x:left style="thin">
        <x:color rgb="FFCCCCCC"/>
      </x:left>
      <x:right style="thin">
        <x:color rgb="FFCCCCCC"/>
      </x:right>
      <x:top style="medium">
        <x:color rgb="FF000000"/>
      </x:top>
      <x:bottom style="double">
        <x:color rgb="FF000000"/>
      </x:bottom>
      <x:diagonal/>
    </x:border>
    <x:border>
      <x:left style="thin">
        <x:color rgb="FFCCCCCC"/>
      </x:left>
      <x:right style="thin">
        <x:color rgb="FFCCCCCC"/>
      </x:right>
      <x:top style="thin">
        <x:color rgb="FF000000"/>
      </x:top>
      <x:bottom style="medium">
        <x:color rgb="FF000000"/>
      </x:bottom>
      <x:diagonal/>
    </x:border>
    <x:border>
      <x:left style="thin">
        <x:color rgb="FFCCCCCC"/>
      </x:left>
      <x:right style="thin">
        <x:color rgb="FFCCCCCC"/>
      </x:right>
      <x:top style="thin">
        <x:color rgb="FFCCCCCC"/>
      </x:top>
      <x:bottom style="thin">
        <x:color rgb="FF000000"/>
      </x:bottom>
      <x:diagonal/>
    </x:border>
  </x:borders>
  <x:cellStyleXfs count="183">
    <x:xf numFmtId="0" fontId="0" fillId="0" borderId="0"/>
    <x:xf numFmtId="0" fontId="6" fillId="2" borderId="0" applyNumberFormat="0" applyBorder="0" applyAlignment="0" applyProtection="0"/>
    <x:xf numFmtId="0" fontId="6" fillId="3" borderId="0" applyNumberFormat="0" applyBorder="0" applyAlignment="0" applyProtection="0"/>
    <x:xf numFmtId="0" fontId="6" fillId="4" borderId="0" applyNumberFormat="0" applyBorder="0" applyAlignment="0" applyProtection="0"/>
    <x:xf numFmtId="0" fontId="6" fillId="5" borderId="0" applyNumberFormat="0" applyBorder="0" applyAlignment="0" applyProtection="0"/>
    <x:xf numFmtId="0" fontId="6" fillId="6" borderId="0" applyNumberFormat="0" applyBorder="0" applyAlignment="0" applyProtection="0"/>
    <x:xf numFmtId="0" fontId="6" fillId="7" borderId="0" applyNumberFormat="0" applyBorder="0" applyAlignment="0" applyProtection="0"/>
    <x:xf numFmtId="0" fontId="6" fillId="8" borderId="0" applyNumberFormat="0" applyBorder="0" applyAlignment="0" applyProtection="0"/>
    <x:xf numFmtId="0" fontId="6" fillId="9" borderId="0" applyNumberFormat="0" applyBorder="0" applyAlignment="0" applyProtection="0"/>
    <x:xf numFmtId="0" fontId="6" fillId="10" borderId="0" applyNumberFormat="0" applyBorder="0" applyAlignment="0" applyProtection="0"/>
    <x:xf numFmtId="0" fontId="6" fillId="5" borderId="0" applyNumberFormat="0" applyBorder="0" applyAlignment="0" applyProtection="0"/>
    <x:xf numFmtId="0" fontId="6" fillId="8" borderId="0" applyNumberFormat="0" applyBorder="0" applyAlignment="0" applyProtection="0"/>
    <x:xf numFmtId="0" fontId="6" fillId="11" borderId="0" applyNumberFormat="0" applyBorder="0" applyAlignment="0" applyProtection="0"/>
    <x:xf numFmtId="0" fontId="7" fillId="12" borderId="0" applyNumberFormat="0" applyBorder="0" applyAlignment="0" applyProtection="0"/>
    <x:xf numFmtId="0" fontId="7" fillId="9" borderId="0" applyNumberFormat="0" applyBorder="0" applyAlignment="0" applyProtection="0"/>
    <x:xf numFmtId="0" fontId="7" fillId="10"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5" borderId="0" applyNumberFormat="0" applyBorder="0" applyAlignment="0" applyProtection="0"/>
    <x:xf numFmtId="0" fontId="7" fillId="16" borderId="0" applyNumberFormat="0" applyBorder="0" applyAlignment="0" applyProtection="0"/>
    <x:xf numFmtId="0" fontId="7" fillId="17" borderId="0" applyNumberFormat="0" applyBorder="0" applyAlignment="0" applyProtection="0"/>
    <x:xf numFmtId="0" fontId="7" fillId="18"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9" borderId="0" applyNumberFormat="0" applyBorder="0" applyAlignment="0" applyProtection="0"/>
    <x:xf numFmtId="0" fontId="8" fillId="3" borderId="0" applyNumberFormat="0" applyBorder="0" applyAlignment="0" applyProtection="0"/>
    <x:xf numFmtId="0" fontId="9" fillId="20" borderId="1" applyNumberFormat="0" applyAlignment="0" applyProtection="0"/>
    <x:xf numFmtId="0" fontId="10" fillId="21" borderId="2" applyNumberFormat="0" applyAlignment="0" applyProtection="0"/>
    <x:xf numFmtId="43" fontId="5"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4" fontId="5" fillId="0" borderId="0" applyFont="0" applyFill="0" applyBorder="0" applyAlignment="0" applyProtection="0"/>
    <x:xf numFmtId="44" fontId="11" fillId="0" borderId="0" applyFont="0" applyFill="0" applyBorder="0" applyAlignment="0" applyProtection="0"/>
    <x:xf numFmtId="44" fontId="11" fillId="0" borderId="0" applyFont="0" applyFill="0" applyBorder="0" applyAlignment="0" applyProtection="0"/>
    <x:xf numFmtId="0" fontId="12" fillId="0" borderId="0" applyNumberFormat="0" applyFill="0" applyBorder="0" applyAlignment="0" applyProtection="0"/>
    <x:xf numFmtId="0" fontId="13" fillId="4" borderId="0" applyNumberFormat="0" applyBorder="0" applyAlignment="0" applyProtection="0"/>
    <x:xf numFmtId="0" fontId="14" fillId="0" borderId="3" applyNumberFormat="0" applyFill="0" applyAlignment="0" applyProtection="0"/>
    <x:xf numFmtId="0" fontId="15" fillId="0" borderId="4" applyNumberFormat="0" applyFill="0" applyAlignment="0" applyProtection="0"/>
    <x:xf numFmtId="0" fontId="16" fillId="0" borderId="5" applyNumberFormat="0" applyFill="0" applyAlignment="0" applyProtection="0"/>
    <x:xf numFmtId="0" fontId="16" fillId="0" borderId="0" applyNumberFormat="0" applyFill="0" applyBorder="0" applyAlignment="0" applyProtection="0"/>
    <x:xf numFmtId="0" fontId="17" fillId="7" borderId="1" applyNumberFormat="0" applyAlignment="0" applyProtection="0"/>
    <x:xf numFmtId="0" fontId="18" fillId="0" borderId="6" applyNumberFormat="0" applyFill="0" applyAlignment="0" applyProtection="0"/>
    <x:xf numFmtId="0" fontId="19" fillId="22" borderId="0" applyNumberFormat="0" applyBorder="0" applyAlignment="0" applyProtection="0"/>
    <x:xf numFmtId="0" fontId="11" fillId="0" borderId="0"/>
    <x:xf numFmtId="0" fontId="11" fillId="0" borderId="0"/>
    <x:xf numFmtId="165" fontId="40" fillId="0" borderId="0"/>
    <x:xf numFmtId="165" fontId="40" fillId="0" borderId="0"/>
    <x:xf numFmtId="165" fontId="40" fillId="0" borderId="0"/>
    <x:xf numFmtId="165" fontId="40" fillId="0" borderId="0"/>
    <x:xf numFmtId="0" fontId="11" fillId="23" borderId="7" applyNumberFormat="0" applyFont="0" applyAlignment="0" applyProtection="0"/>
    <x:xf numFmtId="0" fontId="20" fillId="20" borderId="8" applyNumberFormat="0" applyAlignment="0" applyProtection="0"/>
    <x:xf numFmtId="9" fontId="5" fillId="0" borderId="0" applyFont="0" applyFill="0" applyBorder="0" applyAlignment="0" applyProtection="0"/>
    <x:xf numFmtId="9" fontId="11" fillId="0" borderId="0" applyFont="0" applyFill="0" applyBorder="0" applyAlignment="0" applyProtection="0"/>
    <x:xf numFmtId="9" fontId="11" fillId="0" borderId="0" applyFont="0" applyFill="0" applyBorder="0" applyAlignment="0" applyProtection="0"/>
    <x:xf numFmtId="0" fontId="21" fillId="0" borderId="0" applyNumberFormat="0" applyFont="0" applyFill="0" applyBorder="0" applyAlignment="0" applyProtection="0">
      <x:alignment horizontal="left"/>
    </x:xf>
    <x:xf numFmtId="15" fontId="21" fillId="0" borderId="0" applyFont="0" applyFill="0" applyBorder="0" applyAlignment="0" applyProtection="0"/>
    <x:xf numFmtId="4" fontId="21" fillId="0" borderId="0" applyFont="0" applyFill="0" applyBorder="0" applyAlignment="0" applyProtection="0"/>
    <x:xf numFmtId="0" fontId="22" fillId="0" borderId="9">
      <x:alignment horizontal="center"/>
    </x:xf>
    <x:xf numFmtId="3" fontId="21" fillId="0" borderId="0" applyFont="0" applyFill="0" applyBorder="0" applyAlignment="0" applyProtection="0"/>
    <x:xf numFmtId="0" fontId="21" fillId="24" borderId="0" applyNumberFormat="0" applyFont="0" applyBorder="0" applyAlignment="0" applyProtection="0"/>
    <x:xf numFmtId="0" fontId="23" fillId="0" borderId="0" applyNumberFormat="0" applyFill="0" applyBorder="0" applyAlignment="0" applyProtection="0"/>
    <x:xf numFmtId="0" fontId="24" fillId="0" borderId="10" applyNumberFormat="0" applyFill="0" applyAlignment="0" applyProtection="0"/>
    <x:xf numFmtId="0" fontId="25" fillId="0" borderId="0" applyNumberFormat="0" applyFill="0" applyBorder="0" applyAlignment="0" applyProtection="0"/>
    <x:xf numFmtId="0" fontId="4" fillId="0" borderId="0"/>
    <x:xf numFmtId="0" fontId="55" fillId="0" borderId="0"/>
    <x:xf numFmtId="0" fontId="3" fillId="0" borderId="0"/>
    <x:xf numFmtId="43" fontId="3" fillId="0" borderId="0" applyFont="0" applyFill="0" applyBorder="0" applyAlignment="0" applyProtection="0"/>
    <x:xf numFmtId="0" fontId="60" fillId="29" borderId="0" applyNumberFormat="0" applyBorder="0" applyAlignment="0" applyProtection="0"/>
    <x:xf numFmtId="0" fontId="56" fillId="0" borderId="0" applyNumberFormat="0" applyFill="0" applyBorder="0" applyAlignment="0" applyProtection="0"/>
    <x:xf numFmtId="0" fontId="57" fillId="0" borderId="21" applyNumberFormat="0" applyFill="0" applyAlignment="0" applyProtection="0"/>
    <x:xf numFmtId="0" fontId="58" fillId="0" borderId="22" applyNumberFormat="0" applyFill="0" applyAlignment="0" applyProtection="0"/>
    <x:xf numFmtId="0" fontId="59" fillId="0" borderId="23" applyNumberFormat="0" applyFill="0" applyAlignment="0" applyProtection="0"/>
    <x:xf numFmtId="0" fontId="59" fillId="0" borderId="0" applyNumberFormat="0" applyFill="0" applyBorder="0" applyAlignment="0" applyProtection="0"/>
    <x:xf numFmtId="0" fontId="61" fillId="30" borderId="0" applyNumberFormat="0" applyBorder="0" applyAlignment="0" applyProtection="0"/>
    <x:xf numFmtId="0" fontId="71" fillId="31" borderId="0" applyNumberFormat="0" applyBorder="0" applyAlignment="0" applyProtection="0"/>
    <x:xf numFmtId="0" fontId="62" fillId="32" borderId="24" applyNumberFormat="0" applyAlignment="0" applyProtection="0"/>
    <x:xf numFmtId="0" fontId="63" fillId="33" borderId="25" applyNumberFormat="0" applyAlignment="0" applyProtection="0"/>
    <x:xf numFmtId="0" fontId="64" fillId="33" borderId="24" applyNumberFormat="0" applyAlignment="0" applyProtection="0"/>
    <x:xf numFmtId="0" fontId="65" fillId="0" borderId="26" applyNumberFormat="0" applyFill="0" applyAlignment="0" applyProtection="0"/>
    <x:xf numFmtId="0" fontId="66" fillId="34" borderId="27" applyNumberFormat="0" applyAlignment="0" applyProtection="0"/>
    <x:xf numFmtId="0" fontId="67" fillId="0" borderId="0" applyNumberFormat="0" applyFill="0" applyBorder="0" applyAlignment="0" applyProtection="0"/>
    <x:xf numFmtId="0" fontId="3" fillId="35" borderId="28" applyNumberFormat="0" applyFont="0" applyAlignment="0" applyProtection="0"/>
    <x:xf numFmtId="0" fontId="68" fillId="0" borderId="0" applyNumberFormat="0" applyFill="0" applyBorder="0" applyAlignment="0" applyProtection="0"/>
    <x:xf numFmtId="0" fontId="53" fillId="0" borderId="29" applyNumberFormat="0" applyFill="0" applyAlignment="0" applyProtection="0"/>
    <x:xf numFmtId="0" fontId="69" fillId="36" borderId="0" applyNumberFormat="0" applyBorder="0" applyAlignment="0" applyProtection="0"/>
    <x:xf numFmtId="0" fontId="3" fillId="37" borderId="0" applyNumberFormat="0" applyBorder="0" applyAlignment="0" applyProtection="0"/>
    <x:xf numFmtId="0" fontId="3" fillId="38" borderId="0" applyNumberFormat="0" applyBorder="0" applyAlignment="0" applyProtection="0"/>
    <x:xf numFmtId="0" fontId="69" fillId="39" borderId="0" applyNumberFormat="0" applyBorder="0" applyAlignment="0" applyProtection="0"/>
    <x:xf numFmtId="0" fontId="69" fillId="40" borderId="0" applyNumberFormat="0" applyBorder="0" applyAlignment="0" applyProtection="0"/>
    <x:xf numFmtId="0" fontId="3" fillId="41" borderId="0" applyNumberFormat="0" applyBorder="0" applyAlignment="0" applyProtection="0"/>
    <x:xf numFmtId="0" fontId="3" fillId="42" borderId="0" applyNumberFormat="0" applyBorder="0" applyAlignment="0" applyProtection="0"/>
    <x:xf numFmtId="0" fontId="69" fillId="43" borderId="0" applyNumberFormat="0" applyBorder="0" applyAlignment="0" applyProtection="0"/>
    <x:xf numFmtId="0" fontId="69" fillId="44" borderId="0" applyNumberFormat="0" applyBorder="0" applyAlignment="0" applyProtection="0"/>
    <x:xf numFmtId="0" fontId="3" fillId="45" borderId="0" applyNumberFormat="0" applyBorder="0" applyAlignment="0" applyProtection="0"/>
    <x:xf numFmtId="0" fontId="3" fillId="46" borderId="0" applyNumberFormat="0" applyBorder="0" applyAlignment="0" applyProtection="0"/>
    <x:xf numFmtId="0" fontId="69" fillId="47" borderId="0" applyNumberFormat="0" applyBorder="0" applyAlignment="0" applyProtection="0"/>
    <x:xf numFmtId="0" fontId="69" fillId="48" borderId="0" applyNumberFormat="0" applyBorder="0" applyAlignment="0" applyProtection="0"/>
    <x:xf numFmtId="0" fontId="3" fillId="49" borderId="0" applyNumberFormat="0" applyBorder="0" applyAlignment="0" applyProtection="0"/>
    <x:xf numFmtId="0" fontId="3" fillId="50" borderId="0" applyNumberFormat="0" applyBorder="0" applyAlignment="0" applyProtection="0"/>
    <x:xf numFmtId="0" fontId="69" fillId="51" borderId="0" applyNumberFormat="0" applyBorder="0" applyAlignment="0" applyProtection="0"/>
    <x:xf numFmtId="0" fontId="69" fillId="52" borderId="0" applyNumberFormat="0" applyBorder="0" applyAlignment="0" applyProtection="0"/>
    <x:xf numFmtId="0" fontId="3" fillId="53" borderId="0" applyNumberFormat="0" applyBorder="0" applyAlignment="0" applyProtection="0"/>
    <x:xf numFmtId="0" fontId="3" fillId="54" borderId="0" applyNumberFormat="0" applyBorder="0" applyAlignment="0" applyProtection="0"/>
    <x:xf numFmtId="0" fontId="69" fillId="55" borderId="0" applyNumberFormat="0" applyBorder="0" applyAlignment="0" applyProtection="0"/>
    <x:xf numFmtId="0" fontId="69" fillId="56" borderId="0" applyNumberFormat="0" applyBorder="0" applyAlignment="0" applyProtection="0"/>
    <x:xf numFmtId="0" fontId="3" fillId="57" borderId="0" applyNumberFormat="0" applyBorder="0" applyAlignment="0" applyProtection="0"/>
    <x:xf numFmtId="0" fontId="3" fillId="58" borderId="0" applyNumberFormat="0" applyBorder="0" applyAlignment="0" applyProtection="0"/>
    <x:xf numFmtId="0" fontId="69" fillId="59" borderId="0" applyNumberFormat="0" applyBorder="0" applyAlignment="0" applyProtection="0"/>
    <x:xf numFmtId="0" fontId="74" fillId="0" borderId="0"/>
    <x:xf numFmtId="170" fontId="80" fillId="0" borderId="30" applyFill="0" applyProtection="0">
      <x:alignment horizontal="left" vertical="center" wrapText="1"/>
    </x:xf>
    <x:xf numFmtId="171" fontId="81" fillId="0" borderId="30" applyFill="0" applyProtection="0">
      <x:alignment horizontal="right" vertical="center" wrapText="1"/>
    </x:xf>
    <x:xf numFmtId="170" fontId="81" fillId="0" borderId="30" applyFill="0" applyProtection="0">
      <x:alignment horizontal="left" vertical="center" wrapText="1"/>
    </x:xf>
    <x:xf numFmtId="170" fontId="80" fillId="0" borderId="30" applyFill="0" applyProtection="0">
      <x:alignment horizontal="left" vertical="center" wrapText="1"/>
    </x:xf>
    <x:xf numFmtId="170" fontId="81" fillId="0" borderId="30" applyFill="0" applyProtection="0">
      <x:alignment horizontal="left" vertical="center" wrapText="1"/>
    </x:xf>
    <x:xf numFmtId="171" fontId="81" fillId="0" borderId="30" applyFill="0" applyProtection="0">
      <x:alignment horizontal="right" vertical="center" wrapText="1"/>
    </x:xf>
    <x:xf numFmtId="171" fontId="81" fillId="0" borderId="30" applyFill="0" applyProtection="0">
      <x:alignment horizontal="right" vertical="center" wrapText="1"/>
    </x:xf>
    <x:xf numFmtId="171" fontId="81" fillId="0" borderId="30" applyFill="0" applyProtection="0">
      <x:alignment horizontal="right" vertical="center" wrapText="1"/>
    </x:xf>
    <x:xf numFmtId="172" fontId="80" fillId="0" borderId="30" applyFill="0" applyProtection="0">
      <x:alignment horizontal="right" vertical="center" wrapText="1"/>
    </x:xf>
    <x:xf numFmtId="170" fontId="80" fillId="0" borderId="30" applyFill="0" applyProtection="0">
      <x:alignment horizontal="left" vertical="center" wrapText="1"/>
    </x:xf>
    <x:xf numFmtId="172" fontId="80" fillId="0" borderId="30" applyFill="0" applyProtection="0">
      <x:alignment horizontal="right" vertical="center" wrapText="1"/>
    </x:xf>
    <x:xf numFmtId="172" fontId="80" fillId="0" borderId="32" applyFill="0" applyProtection="0">
      <x:alignment horizontal="right" vertical="center" wrapText="1"/>
    </x:xf>
    <x:xf numFmtId="171" fontId="80" fillId="0" borderId="30" applyFill="0" applyProtection="0">
      <x:alignment horizontal="right" vertical="center" wrapText="1"/>
    </x:xf>
    <x:xf numFmtId="170" fontId="81" fillId="0" borderId="30" applyFill="0" applyProtection="0">
      <x:alignment horizontal="left" vertical="center" wrapText="1" indent="2"/>
    </x:xf>
    <x:xf numFmtId="172" fontId="81" fillId="0" borderId="30" applyFill="0" applyProtection="0">
      <x:alignment horizontal="righ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1" fontId="81" fillId="0" borderId="30" applyFill="0" applyProtection="0">
      <x:alignment horizontal="right" vertical="center" wrapText="1"/>
    </x:xf>
    <x:xf numFmtId="171" fontId="81" fillId="0" borderId="30" applyFill="0" applyProtection="0">
      <x:alignment horizontal="right" vertical="center" wrapText="1"/>
    </x:xf>
    <x:xf numFmtId="171" fontId="80" fillId="0" borderId="30" applyFill="0" applyProtection="0">
      <x:alignment horizontal="right" vertical="center" wrapText="1"/>
    </x:xf>
    <x:xf numFmtId="170" fontId="81" fillId="0" borderId="30" applyFill="0" applyProtection="0">
      <x:alignment horizontal="left" vertical="center" wrapText="1"/>
    </x:xf>
    <x:xf numFmtId="170" fontId="80" fillId="0" borderId="30" applyFill="0" applyProtection="0">
      <x:alignment horizontal="left" vertical="center" wrapText="1" indent="7"/>
    </x:xf>
    <x:xf numFmtId="172" fontId="80" fillId="0" borderId="30" applyFill="0" applyProtection="0">
      <x:alignment horizontal="right" vertical="center" wrapText="1"/>
    </x:xf>
    <x:xf numFmtId="172" fontId="80" fillId="0" borderId="30" applyFill="0" applyProtection="0">
      <x:alignment horizontal="right" vertical="center" wrapText="1"/>
    </x:xf>
    <x:xf numFmtId="170" fontId="80" fillId="0" borderId="30" applyFill="0" applyProtection="0">
      <x:alignment horizontal="left" vertical="center" wrapText="1"/>
    </x:xf>
    <x:xf numFmtId="172" fontId="81" fillId="0" borderId="30" applyFill="0" applyProtection="0">
      <x:alignment horizontal="right" vertical="center" wrapText="1"/>
    </x:xf>
    <x:xf numFmtId="170" fontId="80" fillId="0" borderId="30" applyFill="0" applyProtection="0">
      <x:alignment horizontal="left" vertical="center" wrapText="1" indent="1"/>
    </x:xf>
    <x:xf numFmtId="170" fontId="80" fillId="0" borderId="30" applyFill="0" applyProtection="0">
      <x:alignment horizontal="left" vertical="center" wrapText="1" indent="10"/>
    </x:xf>
    <x:xf numFmtId="170" fontId="81" fillId="0" borderId="30" applyFill="0" applyProtection="0">
      <x:alignment horizontal="left" vertical="center" wrapText="1" indent="11"/>
    </x:xf>
    <x:xf numFmtId="170" fontId="80" fillId="0" borderId="30" applyFill="0" applyProtection="0">
      <x:alignment horizontal="left" vertical="center" wrapText="1" indent="8"/>
    </x:xf>
    <x:xf numFmtId="170" fontId="80" fillId="0" borderId="30" applyFill="0" applyProtection="0">
      <x:alignment horizontal="left" vertical="center" wrapText="1" indent="6"/>
    </x:xf>
    <x:xf numFmtId="170" fontId="80" fillId="0" borderId="30" applyFill="0" applyProtection="0">
      <x:alignment horizontal="left" vertical="center" wrapText="1" indent="5"/>
    </x:xf>
    <x:xf numFmtId="172" fontId="80" fillId="0" borderId="30" applyFill="0" applyProtection="0">
      <x:alignment horizontal="right" vertical="center" wrapText="1"/>
    </x:xf>
    <x:xf numFmtId="172" fontId="80" fillId="0" borderId="30" applyFill="0" applyProtection="0">
      <x:alignment horizontal="right" vertical="center" wrapText="1"/>
    </x:xf>
    <x:xf numFmtId="171" fontId="80" fillId="0" borderId="30" applyFill="0" applyProtection="0">
      <x:alignment horizontal="right" vertical="center" wrapText="1"/>
    </x:xf>
    <x:xf numFmtId="172" fontId="80" fillId="0" borderId="30" applyFill="0" applyProtection="0">
      <x:alignment horizontal="right" vertical="center" wrapText="1"/>
    </x:xf>
    <x:xf numFmtId="170" fontId="80" fillId="0" borderId="30" applyFill="0" applyProtection="0">
      <x:alignment horizontal="left" vertical="center" wrapText="1" indent="4"/>
    </x:xf>
    <x:xf numFmtId="172" fontId="80" fillId="0" borderId="31" applyFill="0" applyProtection="0">
      <x:alignment horizontal="right" vertical="center" wrapText="1"/>
    </x:xf>
    <x:xf numFmtId="172" fontId="80" fillId="0" borderId="33" applyFill="0" applyProtection="0">
      <x:alignment horizontal="right" vertical="center" wrapText="1"/>
    </x:xf>
    <x:xf numFmtId="172" fontId="80" fillId="0" borderId="34" applyFill="0" applyProtection="0">
      <x:alignment horizontal="right" vertical="center" wrapText="1"/>
    </x:xf>
    <x:xf numFmtId="172" fontId="81" fillId="0" borderId="33" applyFill="0" applyProtection="0">
      <x:alignment horizontal="right" vertical="center" wrapText="1"/>
    </x:xf>
    <x:xf numFmtId="170" fontId="81" fillId="0" borderId="30" applyFill="0" applyProtection="0">
      <x:alignment horizontal="left" vertical="center" wrapText="1" indent="7"/>
    </x:xf>
    <x:xf numFmtId="170" fontId="81" fillId="0" borderId="30" applyFill="0" applyProtection="0">
      <x:alignment horizontal="left" vertical="center" wrapText="1" indent="6"/>
    </x:xf>
    <x:xf numFmtId="170" fontId="80" fillId="0" borderId="30" applyFill="0" applyProtection="0">
      <x:alignment horizontal="left" vertical="center" wrapText="1" indent="2"/>
    </x:xf>
    <x:xf numFmtId="170" fontId="80" fillId="0" borderId="30" applyFill="0" applyProtection="0">
      <x:alignment horizontal="left" vertical="center" wrapText="1" indent="1"/>
    </x:xf>
    <x:xf numFmtId="172" fontId="80" fillId="0" borderId="33" applyFill="0" applyProtection="0">
      <x:alignment horizontal="right" vertical="center" wrapText="1"/>
    </x:xf>
    <x:xf numFmtId="172" fontId="81" fillId="0" borderId="33" applyFill="0" applyProtection="0">
      <x:alignment horizontal="right" vertical="center" wrapText="1"/>
    </x:xf>
    <x:xf numFmtId="172" fontId="81" fillId="0" borderId="35" applyFill="0" applyProtection="0">
      <x:alignment horizontal="right" vertical="center" wrapText="1"/>
    </x:xf>
    <x:xf numFmtId="172" fontId="81" fillId="0" borderId="35" applyFill="0" applyProtection="0">
      <x:alignment horizontal="right" vertical="center" wrapText="1"/>
    </x:xf>
    <x:xf numFmtId="172" fontId="80" fillId="0" borderId="33" applyFill="0" applyProtection="0">
      <x:alignment horizontal="right" vertical="center" wrapText="1"/>
    </x:xf>
    <x:xf numFmtId="170" fontId="80" fillId="0" borderId="36" applyFill="0" applyProtection="0">
      <x:alignment horizontal="center" vertical="center" wrapText="1"/>
    </x:xf>
    <x:xf numFmtId="170" fontId="80" fillId="0" borderId="30" applyFill="0" applyProtection="0">
      <x:alignment horizontal="left" vertical="center" wrapText="1"/>
    </x:xf>
    <x:xf numFmtId="171" fontId="80" fillId="0" borderId="33" applyFill="0" applyProtection="0">
      <x:alignment horizontal="right" vertical="center" wrapText="1"/>
    </x:xf>
    <x:xf numFmtId="172" fontId="80" fillId="0" borderId="33" applyFill="0" applyProtection="0">
      <x:alignment horizontal="right" vertical="center" wrapText="1"/>
    </x:xf>
    <x:xf numFmtId="170" fontId="81" fillId="0" borderId="30" applyFill="0" applyProtection="0">
      <x:alignment horizontal="left" vertical="center" wrapText="1"/>
    </x:xf>
    <x:xf numFmtId="172" fontId="81" fillId="0" borderId="33" applyFill="0" applyProtection="0">
      <x:alignment horizontal="right" vertical="center" wrapText="1"/>
    </x:xf>
    <x:xf numFmtId="172" fontId="81" fillId="0" borderId="34" applyFill="0" applyProtection="0">
      <x:alignment horizontal="right" vertical="center" wrapText="1"/>
    </x:xf>
    <x:xf numFmtId="172" fontId="80" fillId="0" borderId="30" applyFill="0" applyProtection="0">
      <x:alignment horizontal="right" vertical="center" wrapText="1"/>
    </x:xf>
    <x:xf numFmtId="172" fontId="80" fillId="0" borderId="31" applyFill="0" applyProtection="0">
      <x:alignment horizontal="right" vertical="center" wrapText="1"/>
    </x:xf>
    <x:xf numFmtId="172" fontId="81" fillId="0" borderId="30" applyFill="0" applyProtection="0">
      <x:alignment horizontal="right" vertical="center" wrapText="1"/>
    </x:xf>
    <x:xf numFmtId="171" fontId="81" fillId="0" borderId="30" applyFill="0" applyProtection="0">
      <x:alignment horizontal="right" vertical="center" wrapText="1"/>
    </x:xf>
    <x:xf numFmtId="172" fontId="82" fillId="0" borderId="30" applyFill="0" applyProtection="0">
      <x:alignment horizontal="right" vertical="center"/>
    </x:xf>
    <x:xf numFmtId="172" fontId="81" fillId="0" borderId="30" applyFill="0" applyProtection="0">
      <x:alignment horizontal="right" vertical="center" wrapText="1"/>
    </x:xf>
    <x:xf numFmtId="170" fontId="80" fillId="0" borderId="30" applyFill="0" applyProtection="0">
      <x:alignment horizontal="lef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0" fontId="80" fillId="0" borderId="30" applyFill="0" applyProtection="0">
      <x:alignment horizontal="left" vertical="center" wrapText="1"/>
    </x:xf>
    <x:xf numFmtId="170" fontId="81" fillId="0" borderId="30" applyFill="0" applyProtection="0">
      <x:alignment horizontal="left" vertical="center" wrapText="1"/>
    </x:xf>
    <x:xf numFmtId="172" fontId="80" fillId="0" borderId="30" applyFill="0" applyProtection="0">
      <x:alignment horizontal="right" vertical="center" wrapText="1"/>
    </x:xf>
    <x:xf numFmtId="172" fontId="80" fillId="0" borderId="30" applyFill="0" applyProtection="0">
      <x:alignment horizontal="right" vertical="center" wrapText="1"/>
    </x:xf>
    <x:xf numFmtId="170" fontId="80" fillId="0" borderId="30" applyFill="0" applyProtection="0">
      <x:alignment horizontal="left" vertical="center" wrapText="1"/>
    </x:xf>
    <x:xf numFmtId="170" fontId="80" fillId="0" borderId="30" applyFill="0" applyProtection="0">
      <x:alignment horizontal="left" vertical="center" wrapText="1"/>
    </x:xf>
  </x:cellStyleXfs>
  <x:cellXfs count="252">
    <x:xf numFmtId="0" fontId="0" fillId="0" borderId="0" xfId="0"/>
    <x:xf numFmtId="0" fontId="27" fillId="0" borderId="0" xfId="0" applyFont="1" applyAlignment="1">
      <x:alignment horizontal="center"/>
    </x:xf>
    <x:xf numFmtId="0" fontId="28" fillId="0" borderId="0" xfId="0" applyFont="1"/>
    <x:xf numFmtId="164" fontId="29" fillId="0" borderId="0" xfId="28" applyNumberFormat="1" applyFont="1" applyFill="1" applyAlignment="1"/>
    <x:xf numFmtId="0" fontId="30" fillId="0" borderId="0" xfId="0" applyFont="1"/>
    <x:xf numFmtId="0" fontId="0" fillId="0" borderId="0" xfId="0" applyAlignment="1">
      <x:alignment horizontal="center"/>
    </x:xf>
    <x:xf numFmtId="0" fontId="31" fillId="0" borderId="0" xfId="0" applyFont="1"/>
    <x:xf numFmtId="164" fontId="5" fillId="0" borderId="0" xfId="28" applyNumberFormat="1" applyFont="1" applyAlignment="1"/>
    <x:xf numFmtId="0" fontId="32" fillId="0" borderId="0" xfId="0" applyFont="1" applyAlignment="1">
      <x:alignment horizontal="right"/>
    </x:xf>
    <x:xf numFmtId="0" fontId="33" fillId="0" borderId="0" xfId="0" applyFont="1"/>
    <x:xf numFmtId="0" fontId="0" fillId="0" borderId="0" xfId="0" applyAlignment="1">
      <x:alignment horizontal="left"/>
    </x:xf>
    <x:xf numFmtId="164" fontId="0" fillId="0" borderId="0" xfId="0" applyNumberFormat="1"/>
    <x:xf numFmtId="0" fontId="0" fillId="0" borderId="0" xfId="0" applyAlignment="1">
      <x:alignment horizontal="left" wrapText="1"/>
    </x:xf>
    <x:xf numFmtId="164" fontId="5" fillId="0" borderId="0" xfId="28" applyNumberFormat="1" applyFill="1" applyBorder="1" applyAlignment="1">
      <x:alignment wrapText="1"/>
    </x:xf>
    <x:xf numFmtId="164" fontId="5" fillId="0" borderId="0" xfId="28" applyNumberFormat="1" applyFont="1" applyFill="1" applyAlignment="1"/>
    <x:xf numFmtId="164" fontId="5" fillId="0" borderId="0" xfId="28" applyNumberFormat="1" applyFill="1" applyAlignment="1"/>
    <x:xf numFmtId="0" fontId="0" fillId="25" borderId="0" xfId="0" applyFill="1"/>
    <x:xf numFmtId="0" fontId="11" fillId="0" borderId="0" xfId="0" applyFont="1"/>
    <x:xf numFmtId="164" fontId="5" fillId="26" borderId="0" xfId="28" applyNumberFormat="1" applyFont="1" applyFill="1" applyAlignment="1"/>
    <x:xf numFmtId="0" fontId="0" fillId="0" borderId="0" xfId="0" applyAlignment="1">
      <x:alignment horizontal="center" vertical="top"/>
    </x:xf>
    <x:xf numFmtId="0" fontId="0" fillId="0" borderId="0" xfId="0" applyAlignment="1">
      <x:alignment horizontal="left" vertical="center" wrapText="1"/>
    </x:xf>
    <x:xf numFmtId="164" fontId="5" fillId="0" borderId="0" xfId="28" applyNumberFormat="1" applyAlignment="1"/>
    <x:xf numFmtId="164" fontId="11" fillId="0" borderId="11" xfId="28" applyNumberFormat="1" applyFont="1" applyFill="1" applyBorder="1" applyAlignment="1"/>
    <x:xf numFmtId="0" fontId="11" fillId="0" borderId="0" xfId="0" applyFont="1" applyAlignment="1">
      <x:alignment horizontal="center"/>
    </x:xf>
    <x:xf numFmtId="0" fontId="34" fillId="0" borderId="0" xfId="0" applyFont="1"/>
    <x:xf numFmtId="164" fontId="11" fillId="0" borderId="0" xfId="28" applyNumberFormat="1" applyFont="1" applyFill="1" applyBorder="1" applyAlignment="1"/>
    <x:xf numFmtId="164" fontId="11" fillId="26" borderId="0" xfId="28" applyNumberFormat="1" applyFont="1" applyFill="1" applyBorder="1" applyAlignment="1"/>
    <x:xf numFmtId="0" fontId="11" fillId="0" borderId="0" xfId="0" applyFont="1" applyAlignment="1">
      <x:alignment horizontal="center" vertical="top"/>
    </x:xf>
    <x:xf numFmtId="0" fontId="11" fillId="0" borderId="0" xfId="0" applyFont="1" applyAlignment="1">
      <x:alignment vertical="top" wrapText="1"/>
    </x:xf>
    <x:xf numFmtId="0" fontId="35" fillId="0" borderId="0" xfId="0" applyFont="1" applyAlignment="1">
      <x:alignment vertical="center" wrapText="1"/>
    </x:xf>
    <x:xf numFmtId="0" fontId="27" fillId="0" borderId="0" xfId="0" applyFont="1"/>
    <x:xf numFmtId="164" fontId="11" fillId="0" borderId="0" xfId="28" applyNumberFormat="1" applyFont="1" applyFill="1" applyAlignment="1"/>
    <x:xf numFmtId="164" fontId="11" fillId="0" borderId="0" xfId="28" applyNumberFormat="1" applyFont="1" applyAlignment="1"/>
    <x:xf numFmtId="0" fontId="36" fillId="0" borderId="0" xfId="0" applyFont="1" applyAlignment="1">
      <x:alignment vertical="center" wrapText="1"/>
    </x:xf>
    <x:xf numFmtId="0" fontId="37" fillId="0" borderId="0" xfId="0" applyFont="1"/>
    <x:xf numFmtId="164" fontId="5" fillId="0" borderId="0" xfId="28" applyNumberFormat="1" applyFont="1" applyFill="1" applyBorder="1" applyAlignment="1"/>
    <x:xf numFmtId="164" fontId="11" fillId="0" borderId="0" xfId="0" applyNumberFormat="1" applyFont="1"/>
    <x:xf numFmtId="164" fontId="5" fillId="0" borderId="0" xfId="28" applyNumberFormat="1" applyFont="1" applyFill="1" applyAlignment="1">
      <x:alignment wrapText="1"/>
    </x:xf>
    <x:xf numFmtId="0" fontId="0" fillId="0" borderId="0" xfId="0" applyAlignment="1">
      <x:alignment horizontal="left" indent="2"/>
    </x:xf>
    <x:xf numFmtId="17" fontId="0" fillId="0" borderId="0" xfId="0" applyNumberFormat="1" applyAlignment="1">
      <x:alignment horizontal="left" indent="2"/>
    </x:xf>
    <x:xf numFmtId="6" fontId="5" fillId="0" borderId="0" xfId="28" applyNumberFormat="1" applyFont="1" applyFill="1" applyAlignment="1">
      <x:alignment wrapText="1"/>
    </x:xf>
    <x:xf numFmtId="164" fontId="5" fillId="26" borderId="9" xfId="28" applyNumberFormat="1" applyFill="1" applyBorder="1" applyAlignment="1"/>
    <x:xf numFmtId="0" fontId="33" fillId="0" borderId="0" xfId="0" applyFont="1" applyAlignment="1">
      <x:alignment horizontal="center"/>
    </x:xf>
    <x:xf numFmtId="166" fontId="0" fillId="0" borderId="0" xfId="0" applyNumberFormat="1" applyAlignment="1">
      <x:alignment horizontal="left"/>
    </x:xf>
    <x:xf numFmtId="164" fontId="0" fillId="0" borderId="0" xfId="0" applyNumberFormat="1" applyAlignment="1">
      <x:alignment wrapText="1"/>
    </x:xf>
    <x:xf numFmtId="0" fontId="11" fillId="0" borderId="0" xfId="0" applyFont="1" applyAlignment="1">
      <x:alignment horizontal="left" vertical="top" wrapText="1"/>
    </x:xf>
    <x:xf numFmtId="0" fontId="0" fillId="0" borderId="0" xfId="0" applyAlignment="1">
      <x:alignment horizontal="left" vertical="top" wrapText="1"/>
    </x:xf>
    <x:xf numFmtId="164" fontId="5" fillId="26" borderId="0" xfId="28" applyNumberFormat="1" applyFont="1" applyFill="1" applyAlignment="1">
      <x:alignment vertical="top"/>
    </x:xf>
    <x:xf numFmtId="0" fontId="0" fillId="0" borderId="0" xfId="0" applyAlignment="1">
      <x:alignment vertical="top"/>
    </x:xf>
    <x:xf numFmtId="164" fontId="5" fillId="26" borderId="0" xfId="28" applyNumberFormat="1" applyFill="1" applyAlignment="1">
      <x:alignment vertical="top" wrapText="1"/>
    </x:xf>
    <x:xf numFmtId="0" fontId="11" fillId="0" borderId="0" xfId="0" applyFont="1" applyAlignment="1">
      <x:alignment vertical="top"/>
    </x:xf>
    <x:xf numFmtId="0" fontId="0" fillId="0" borderId="0" xfId="0" applyAlignment="1">
      <x:alignment vertical="top" wrapText="1"/>
    </x:xf>
    <x:xf numFmtId="164" fontId="0" fillId="0" borderId="0" xfId="0" applyNumberFormat="1" applyAlignment="1">
      <x:alignment vertical="top" wrapText="1"/>
    </x:xf>
    <x:xf numFmtId="0" fontId="38" fillId="0" borderId="0" xfId="0" applyFont="1" applyAlignment="1">
      <x:alignment horizontal="left" vertical="top"/>
    </x:xf>
    <x:xf numFmtId="166" fontId="0" fillId="27" borderId="0" xfId="0" applyNumberFormat="1" applyFill="1" applyAlignment="1">
      <x:alignment horizontal="left" vertical="top"/>
    </x:xf>
    <x:xf numFmtId="164" fontId="0" fillId="0" borderId="0" xfId="0" applyNumberFormat="1" applyAlignment="1">
      <x:alignment vertical="top"/>
    </x:xf>
    <x:xf numFmtId="0" fontId="34" fillId="0" borderId="0" xfId="0" quotePrefix="1" applyFont="1" applyAlignment="1">
      <x:alignment horizontal="center"/>
    </x:xf>
    <x:xf numFmtId="0" fontId="34" fillId="0" borderId="0" xfId="0" quotePrefix="1" applyFont="1" applyAlignment="1">
      <x:alignment horizontal="left"/>
    </x:xf>
    <x:xf numFmtId="165" fontId="42" fillId="0" borderId="0" xfId="48" applyFont="1" applyAlignment="1">
      <x:alignment horizontal="center"/>
    </x:xf>
    <x:xf numFmtId="3" fontId="34" fillId="0" borderId="0" xfId="0" quotePrefix="1" applyNumberFormat="1" applyFont="1" applyAlignment="1">
      <x:alignment horizontal="right"/>
    </x:xf>
    <x:xf numFmtId="0" fontId="34" fillId="0" borderId="0" xfId="0" quotePrefix="1" applyFont="1" applyAlignment="1">
      <x:alignment horizontal="right"/>
    </x:xf>
    <x:xf numFmtId="0" fontId="33" fillId="0" borderId="0" xfId="0" quotePrefix="1" applyFont="1" applyAlignment="1">
      <x:alignment horizontal="center"/>
    </x:xf>
    <x:xf numFmtId="0" fontId="33" fillId="0" borderId="0" xfId="0" applyFont="1" applyAlignment="1">
      <x:alignment horizontal="left"/>
    </x:xf>
    <x:xf numFmtId="0" fontId="33" fillId="0" borderId="0" xfId="0" quotePrefix="1" applyFont="1" applyAlignment="1">
      <x:alignment horizontal="right"/>
    </x:xf>
    <x:xf numFmtId="0" fontId="33" fillId="0" borderId="0" xfId="0" quotePrefix="1" applyFont="1" applyAlignment="1">
      <x:alignment horizontal="left"/>
    </x:xf>
    <x:xf numFmtId="0" fontId="11" fillId="0" borderId="0" xfId="0" quotePrefix="1" applyFont="1" applyAlignment="1">
      <x:alignment horizontal="center"/>
    </x:xf>
    <x:xf numFmtId="0" fontId="11" fillId="0" borderId="0" xfId="0" quotePrefix="1" applyFont="1"/>
    <x:xf numFmtId="0" fontId="11" fillId="0" borderId="0" xfId="0" quotePrefix="1" applyFont="1" applyAlignment="1">
      <x:alignment horizontal="right"/>
    </x:xf>
    <x:xf numFmtId="0" fontId="39" fillId="0" borderId="0" xfId="0" quotePrefix="1" applyFont="1"/>
    <x:xf numFmtId="0" fontId="11" fillId="0" borderId="0" xfId="0" quotePrefix="1" applyFont="1" applyAlignment="1">
      <x:alignment horizontal="left"/>
    </x:xf>
    <x:xf numFmtId="3" fontId="11" fillId="0" borderId="0" xfId="0" quotePrefix="1" applyNumberFormat="1" applyFont="1" applyAlignment="1">
      <x:alignment horizontal="center"/>
    </x:xf>
    <x:xf numFmtId="3" fontId="11" fillId="0" borderId="0" xfId="0" quotePrefix="1" applyNumberFormat="1" applyFont="1" applyAlignment="1">
      <x:alignment horizontal="right"/>
    </x:xf>
    <x:xf numFmtId="3" fontId="11" fillId="0" borderId="0" xfId="0" quotePrefix="1" applyNumberFormat="1" applyFont="1"/>
    <x:xf numFmtId="3" fontId="11" fillId="0" borderId="0" xfId="0" applyNumberFormat="1" applyFont="1"/>
    <x:xf numFmtId="0" fontId="38" fillId="0" borderId="0" xfId="0" applyFont="1" applyAlignment="1">
      <x:alignment horizontal="center"/>
    </x:xf>
    <x:xf numFmtId="165" fontId="42" fillId="0" borderId="0" xfId="48" applyFont="1"/>
    <x:xf numFmtId="167" fontId="42" fillId="0" borderId="0" xfId="48" applyNumberFormat="1" applyFont="1" applyAlignment="1" applyProtection="1">
      <x:alignment horizontal="center"/>
      <x:protection locked="0"/>
    </x:xf>
    <x:xf numFmtId="0" fontId="38" fillId="0" borderId="0" xfId="0" quotePrefix="1" applyFont="1" applyAlignment="1">
      <x:alignment horizontal="center"/>
    </x:xf>
    <x:xf numFmtId="3" fontId="42" fillId="0" borderId="0" xfId="47" applyNumberFormat="1" applyFont="1" applyAlignment="1">
      <x:alignment horizontal="center"/>
    </x:xf>
    <x:xf numFmtId="167" fontId="42" fillId="0" borderId="0" xfId="49" applyNumberFormat="1" applyFont="1" applyProtection="1">
      <x:protection locked="0"/>
    </x:xf>
    <x:xf numFmtId="0" fontId="38" fillId="0" borderId="0" xfId="0" applyFont="1"/>
    <x:xf numFmtId="167" fontId="42" fillId="0" borderId="0" xfId="48" quotePrefix="1" applyNumberFormat="1" applyFont="1" applyAlignment="1" applyProtection="1">
      <x:alignment horizontal="center"/>
      <x:protection locked="0"/>
    </x:xf>
    <x:xf numFmtId="165" fontId="42" fillId="0" borderId="0" xfId="46" applyFont="1"/>
    <x:xf numFmtId="167" fontId="42" fillId="0" borderId="0" xfId="48" quotePrefix="1" applyNumberFormat="1" applyFont="1" applyAlignment="1" applyProtection="1">
      <x:alignment horizontal="right"/>
      <x:protection locked="0"/>
    </x:xf>
    <x:xf numFmtId="167" fontId="43" fillId="0" borderId="0" xfId="48" quotePrefix="1" applyNumberFormat="1" applyFont="1" applyAlignment="1" applyProtection="1">
      <x:alignment horizontal="center"/>
      <x:protection locked="0"/>
    </x:xf>
    <x:xf numFmtId="167" fontId="43" fillId="0" borderId="0" xfId="48" quotePrefix="1" applyNumberFormat="1" applyFont="1" applyProtection="1">
      <x:protection locked="0"/>
    </x:xf>
    <x:xf numFmtId="167" fontId="43" fillId="0" borderId="0" xfId="48" applyNumberFormat="1" applyFont="1" applyAlignment="1" applyProtection="1">
      <x:alignment horizontal="center"/>
      <x:protection locked="0"/>
    </x:xf>
    <x:xf numFmtId="165" fontId="43" fillId="0" borderId="0" xfId="48" applyFont="1" applyAlignment="1">
      <x:alignment horizontal="center"/>
    </x:xf>
    <x:xf numFmtId="167" fontId="43" fillId="0" borderId="0" xfId="48" quotePrefix="1" applyNumberFormat="1" applyFont="1" applyAlignment="1" applyProtection="1">
      <x:alignment horizontal="right"/>
      <x:protection locked="0"/>
    </x:xf>
    <x:xf numFmtId="167" fontId="42" fillId="0" borderId="0" xfId="48" applyNumberFormat="1" applyFont="1" applyAlignment="1" applyProtection="1">
      <x:alignment horizontal="left"/>
      <x:protection locked="0"/>
    </x:xf>
    <x:xf numFmtId="37" fontId="42" fillId="0" borderId="0" xfId="48" applyNumberFormat="1" applyFont="1"/>
    <x:xf numFmtId="37" fontId="42" fillId="0" borderId="0" xfId="28" applyNumberFormat="1" applyFont="1" applyFill="1" applyProtection="1">
      <x:protection locked="0"/>
    </x:xf>
    <x:xf numFmtId="37" fontId="42" fillId="0" borderId="0" xfId="28" applyNumberFormat="1" applyFont="1"/>
    <x:xf numFmtId="164" fontId="42" fillId="0" borderId="0" xfId="28" applyNumberFormat="1" applyFont="1" applyFill="1" applyBorder="1"/>
    <x:xf numFmtId="37" fontId="38" fillId="0" borderId="0" xfId="0" applyNumberFormat="1" applyFont="1"/>
    <x:xf numFmtId="164" fontId="42" fillId="0" borderId="0" xfId="28" applyNumberFormat="1" applyFont="1" applyFill="1" applyBorder="1" applyProtection="1">
      <x:protection locked="0"/>
    </x:xf>
    <x:xf numFmtId="37" fontId="42" fillId="0" borderId="0" xfId="28" applyNumberFormat="1" applyFont="1" applyFill="1"/>
    <x:xf numFmtId="37" fontId="44" fillId="26" borderId="12" xfId="28" applyNumberFormat="1" applyFont="1" applyFill="1" applyBorder="1" applyProtection="1">
      <x:protection locked="0"/>
    </x:xf>
    <x:xf numFmtId="167" fontId="42" fillId="0" borderId="0" xfId="48" applyNumberFormat="1" applyFont="1" applyAlignment="1" applyProtection="1">
      <x:alignment horizontal="left" indent="1"/>
      <x:protection locked="0"/>
    </x:xf>
    <x:xf numFmtId="164" fontId="42" fillId="0" borderId="0" xfId="28" applyNumberFormat="1" applyFont="1" applyFill="1" applyBorder="1" applyAlignment="1" applyProtection="1">
      <x:alignment horizontal="center"/>
      <x:protection locked="0"/>
    </x:xf>
    <x:xf numFmtId="37" fontId="42" fillId="0" borderId="13" xfId="28" applyNumberFormat="1" applyFont="1" applyFill="1" applyBorder="1" applyProtection="1">
      <x:protection locked="0"/>
    </x:xf>
    <x:xf numFmtId="37" fontId="42" fillId="0" borderId="0" xfId="28" applyNumberFormat="1" applyFont="1" applyFill="1" applyBorder="1" applyProtection="1">
      <x:protection locked="0"/>
    </x:xf>
    <x:xf numFmtId="164" fontId="42" fillId="0" borderId="0" xfId="28" applyNumberFormat="1" applyFont="1"/>
    <x:xf numFmtId="164" fontId="44" fillId="0" borderId="0" xfId="28" applyNumberFormat="1" applyFont="1" applyFill="1" applyBorder="1" applyAlignment="1">
      <x:alignment horizontal="center"/>
    </x:xf>
    <x:xf numFmtId="164" fontId="38" fillId="0" borderId="0" xfId="0" applyNumberFormat="1" applyFont="1"/>
    <x:xf numFmtId="164" fontId="42" fillId="0" borderId="0" xfId="28" applyNumberFormat="1" applyFont="1" applyFill="1" applyProtection="1">
      <x:protection locked="0"/>
    </x:xf>
    <x:xf numFmtId="165" fontId="44" fillId="0" borderId="0" xfId="48" applyFont="1" applyAlignment="1">
      <x:alignment horizontal="center"/>
    </x:xf>
    <x:xf numFmtId="165" fontId="42" fillId="0" borderId="0" xfId="48" applyFont="1" applyAlignment="1">
      <x:alignment horizontal="left" indent="1"/>
    </x:xf>
    <x:xf numFmtId="165" fontId="42" fillId="0" borderId="0" xfId="48" applyFont="1" applyAlignment="1">
      <x:alignment horizontal="left" indent="2"/>
    </x:xf>
    <x:xf numFmtId="41" fontId="42" fillId="0" borderId="13" xfId="48" applyNumberFormat="1" applyFont="1" applyBorder="1"/>
    <x:xf numFmtId="0" fontId="45" fillId="0" borderId="0" xfId="0" applyFont="1" applyAlignment="1">
      <x:alignment horizontal="center"/>
    </x:xf>
    <x:xf numFmtId="0" fontId="46" fillId="0" borderId="0" xfId="0" applyFont="1"/>
    <x:xf numFmtId="0" fontId="47" fillId="0" borderId="0" xfId="0" applyFont="1"/>
    <x:xf numFmtId="168" fontId="45" fillId="0" borderId="0" xfId="0" applyNumberFormat="1" applyFont="1" applyAlignment="1">
      <x:alignment horizontal="center"/>
    </x:xf>
    <x:xf numFmtId="0" fontId="49" fillId="0" borderId="0" xfId="0" applyFont="1" applyAlignment="1">
      <x:alignment horizontal="center"/>
    </x:xf>
    <x:xf numFmtId="0" fontId="48" fillId="0" borderId="0" xfId="0" applyFont="1" applyAlignment="1">
      <x:alignment horizontal="center"/>
    </x:xf>
    <x:xf numFmtId="0" fontId="50" fillId="0" borderId="0" xfId="0" applyFont="1"/>
    <x:xf numFmtId="0" fontId="46" fillId="0" borderId="0" xfId="0" applyFont="1" applyAlignment="1">
      <x:alignment horizontal="center"/>
    </x:xf>
    <x:xf numFmtId="4" fontId="46" fillId="0" borderId="0" xfId="0" applyNumberFormat="1" applyFont="1"/>
    <x:xf numFmtId="4" fontId="46" fillId="0" borderId="0" xfId="32" applyNumberFormat="1" applyFont="1" applyFill="1" applyBorder="1"/>
    <x:xf numFmtId="0" fontId="51" fillId="0" borderId="0" xfId="0" applyFont="1"/>
    <x:xf numFmtId="4" fontId="46" fillId="0" borderId="0" xfId="32" applyNumberFormat="1" applyFont="1" applyFill="1"/>
    <x:xf numFmtId="0" fontId="48" fillId="0" borderId="0" xfId="0" applyFont="1"/>
    <x:xf numFmtId="6" fontId="46" fillId="0" borderId="0" xfId="0" applyNumberFormat="1" applyFont="1"/>
    <x:xf numFmtId="6" fontId="46" fillId="0" borderId="14" xfId="0" applyNumberFormat="1" applyFont="1" applyBorder="1"/>
    <x:xf numFmtId="43" fontId="46" fillId="0" borderId="0" xfId="0" applyNumberFormat="1" applyFont="1"/>
    <x:xf numFmtId="3" fontId="46" fillId="0" borderId="0" xfId="0" applyNumberFormat="1" applyFont="1"/>
    <x:xf numFmtId="38" fontId="46" fillId="0" borderId="0" xfId="0" applyNumberFormat="1" applyFont="1"/>
    <x:xf numFmtId="0" fontId="38" fillId="0" borderId="15" xfId="0" applyFont="1" applyBorder="1" applyAlignment="1">
      <x:alignment horizontal="center"/>
    </x:xf>
    <x:xf numFmtId="9" fontId="46" fillId="0" borderId="0" xfId="52" applyFont="1" applyFill="1" applyBorder="1"/>
    <x:xf numFmtId="0" fontId="52" fillId="0" borderId="0" xfId="0" applyFont="1"/>
    <x:xf numFmtId="169" fontId="52" fillId="0" borderId="0" xfId="0" applyNumberFormat="1" applyFont="1" applyAlignment="1">
      <x:alignment horizontal="left"/>
    </x:xf>
    <x:xf numFmtId="38" fontId="46" fillId="0" borderId="14" xfId="0" applyNumberFormat="1" applyFont="1" applyBorder="1"/>
    <x:xf numFmtId="38" fontId="5" fillId="0" borderId="0" xfId="28" applyNumberFormat="1" applyFill="1" applyAlignment="1">
      <x:alignment vertical="top"/>
    </x:xf>
    <x:xf numFmtId="37" fontId="42" fillId="0" borderId="0" xfId="28" applyNumberFormat="1" applyFont="1" applyFill="1" applyBorder="1"/>
    <x:xf numFmtId="0" fontId="38" fillId="0" borderId="0" xfId="0" applyFont="1" applyAlignment="1">
      <x:alignment wrapText="1"/>
    </x:xf>
    <x:xf numFmtId="164" fontId="5" fillId="0" borderId="0" xfId="28" applyNumberFormat="1" applyFill="1" applyAlignment="1">
      <x:alignment vertical="top"/>
    </x:xf>
    <x:xf numFmtId="38" fontId="48" fillId="26" borderId="16" xfId="0" applyNumberFormat="1" applyFont="1" applyFill="1" applyBorder="1"/>
    <x:xf numFmtId="164" fontId="5" fillId="0" borderId="17" xfId="28" applyNumberFormat="1" applyFill="1" applyBorder="1" applyAlignment="1">
      <x:alignment vertical="top"/>
    </x:xf>
    <x:xf numFmtId="0" fontId="11" fillId="0" borderId="9" xfId="0" applyFont="1" applyBorder="1"/>
    <x:xf numFmtId="0" fontId="11" fillId="27" borderId="0" xfId="0" quotePrefix="1" applyFont="1" applyFill="1"/>
    <x:xf numFmtId="0" fontId="48" fillId="0" borderId="15" xfId="0" applyFont="1" applyBorder="1"/>
    <x:xf numFmtId="38" fontId="48" fillId="0" borderId="0" xfId="0" applyNumberFormat="1" applyFont="1"/>
    <x:xf numFmtId="38" fontId="48" fillId="0" borderId="18" xfId="0" applyNumberFormat="1" applyFont="1" applyBorder="1"/>
    <x:xf numFmtId="38" fontId="0" fillId="0" borderId="0" xfId="0" applyNumberFormat="1"/>
    <x:xf numFmtId="0" fontId="48" fillId="0" borderId="19" xfId="0" applyFont="1" applyBorder="1" applyAlignment="1">
      <x:alignment horizontal="center"/>
    </x:xf>
    <x:xf numFmtId="0" fontId="48" fillId="0" borderId="20" xfId="0" applyFont="1" applyBorder="1" applyAlignment="1">
      <x:alignment horizontal="center"/>
    </x:xf>
    <x:xf numFmtId="38" fontId="38" fillId="0" borderId="0" xfId="0" applyNumberFormat="1" applyFont="1"/>
    <x:xf numFmtId="0" fontId="34" fillId="0" borderId="0" xfId="44" quotePrefix="1" applyFont="1" applyAlignment="1">
      <x:alignment horizontal="center"/>
    </x:xf>
    <x:xf numFmtId="0" fontId="34" fillId="0" borderId="0" xfId="44" quotePrefix="1" applyFont="1" applyAlignment="1">
      <x:alignment horizontal="left"/>
    </x:xf>
    <x:xf numFmtId="3" fontId="34" fillId="0" borderId="0" xfId="44" quotePrefix="1" applyNumberFormat="1" applyFont="1" applyAlignment="1">
      <x:alignment horizontal="right"/>
    </x:xf>
    <x:xf numFmtId="0" fontId="34" fillId="0" borderId="0" xfId="44" quotePrefix="1" applyFont="1" applyAlignment="1">
      <x:alignment horizontal="right"/>
    </x:xf>
    <x:xf numFmtId="0" fontId="33" fillId="0" borderId="0" xfId="44" quotePrefix="1" applyFont="1" applyAlignment="1">
      <x:alignment horizontal="center"/>
    </x:xf>
    <x:xf numFmtId="0" fontId="33" fillId="0" borderId="0" xfId="44" applyFont="1" applyAlignment="1">
      <x:alignment horizontal="left"/>
    </x:xf>
    <x:xf numFmtId="0" fontId="33" fillId="0" borderId="0" xfId="44" quotePrefix="1" applyFont="1" applyAlignment="1">
      <x:alignment horizontal="right"/>
    </x:xf>
    <x:xf numFmtId="0" fontId="33" fillId="0" borderId="0" xfId="44" quotePrefix="1" applyFont="1" applyAlignment="1">
      <x:alignment horizontal="left"/>
    </x:xf>
    <x:xf numFmtId="0" fontId="11" fillId="0" borderId="0" xfId="44" applyAlignment="1">
      <x:alignment horizontal="center"/>
    </x:xf>
    <x:xf numFmtId="0" fontId="11" fillId="0" borderId="0" xfId="44" quotePrefix="1"/>
    <x:xf numFmtId="3" fontId="11" fillId="0" borderId="0" xfId="44" applyNumberFormat="1" applyAlignment="1">
      <x:alignment horizontal="right"/>
    </x:xf>
    <x:xf numFmtId="0" fontId="11" fillId="0" borderId="0" xfId="44" quotePrefix="1" applyAlignment="1">
      <x:alignment horizontal="right"/>
    </x:xf>
    <x:xf numFmtId="0" fontId="39" fillId="0" borderId="0" xfId="44" quotePrefix="1" applyFont="1"/>
    <x:xf numFmtId="0" fontId="11" fillId="0" borderId="0" xfId="44"/>
    <x:xf numFmtId="0" fontId="11" fillId="0" borderId="0" xfId="44" quotePrefix="1" applyAlignment="1">
      <x:alignment horizontal="center"/>
    </x:xf>
    <x:xf numFmtId="0" fontId="11" fillId="0" borderId="0" xfId="44" quotePrefix="1" applyAlignment="1">
      <x:alignment horizontal="left"/>
    </x:xf>
    <x:xf numFmtId="0" fontId="11" fillId="0" borderId="0" xfId="44" quotePrefix="1" applyAlignment="1">
      <x:alignment horizontal="left" indent="1"/>
    </x:xf>
    <x:xf numFmtId="3" fontId="11" fillId="0" borderId="0" xfId="44" quotePrefix="1" applyNumberFormat="1" applyAlignment="1">
      <x:alignment horizontal="center"/>
    </x:xf>
    <x:xf numFmtId="3" fontId="11" fillId="0" borderId="0" xfId="44" quotePrefix="1" applyNumberFormat="1" applyAlignment="1">
      <x:alignment horizontal="right"/>
    </x:xf>
    <x:xf numFmtId="3" fontId="11" fillId="0" borderId="0" xfId="44" quotePrefix="1" applyNumberFormat="1"/>
    <x:xf numFmtId="0" fontId="11" fillId="0" borderId="0" xfId="44" applyAlignment="1">
      <x:alignment horizontal="left" indent="1"/>
    </x:xf>
    <x:xf numFmtId="37" fontId="44" fillId="28" borderId="12" xfId="28" applyNumberFormat="1" applyFont="1" applyFill="1" applyBorder="1" applyProtection="1">
      <x:protection locked="0"/>
    </x:xf>
    <x:xf numFmtId="0" fontId="5" fillId="0" borderId="0" xfId="0" applyFont="1"/>
    <x:xf numFmtId="4" fontId="38" fillId="0" borderId="0" xfId="0" applyNumberFormat="1" applyFont="1"/>
    <x:xf numFmtId="164" fontId="0" fillId="0" borderId="0" xfId="28" applyNumberFormat="1" applyFont="1"/>
    <x:xf numFmtId="0" fontId="3" fillId="0" borderId="0" xfId="66"/>
    <x:xf numFmtId="164" fontId="3" fillId="0" borderId="0" xfId="66" applyNumberFormat="1"/>
    <x:xf numFmtId="164" fontId="3" fillId="0" borderId="0" xfId="28" applyNumberFormat="1" applyFont="1"/>
    <x:xf numFmtId="41" fontId="46" fillId="0" borderId="0" xfId="0" applyNumberFormat="1" applyFont="1"/>
    <x:xf numFmtId="0" fontId="72" fillId="0" borderId="0" xfId="0" applyFont="1" applyAlignment="1">
      <x:alignment horizontal="center"/>
    </x:xf>
    <x:xf numFmtId="0" fontId="53" fillId="0" borderId="0" xfId="0" applyFont="1"/>
    <x:xf numFmtId="0" fontId="54" fillId="60" borderId="0" xfId="0" applyFont="1" applyFill="1" applyAlignment="1">
      <x:alignment horizontal="right"/>
    </x:xf>
    <x:xf numFmtId="0" fontId="54" fillId="60" borderId="0" xfId="0" applyFont="1" applyFill="1"/>
    <x:xf numFmtId="43" fontId="54" fillId="60" borderId="0" xfId="28" applyFont="1" applyFill="1"/>
    <x:xf numFmtId="164" fontId="54" fillId="60" borderId="0" xfId="0" applyNumberFormat="1" applyFont="1" applyFill="1"/>
    <x:xf numFmtId="0" fontId="70" fillId="0" borderId="0" xfId="0" applyFont="1" applyAlignment="1">
      <x:alignment horizontal="left"/>
    </x:xf>
    <x:xf numFmtId="164" fontId="54" fillId="60" borderId="0" xfId="28" applyNumberFormat="1" applyFont="1" applyFill="1"/>
    <x:xf numFmtId="0" fontId="0" fillId="0" borderId="0" xfId="0" applyAlignment="1">
      <x:alignment horizontal="left" indent="1"/>
    </x:xf>
    <x:xf numFmtId="164" fontId="54" fillId="60" borderId="0" xfId="28" applyNumberFormat="1" applyFont="1" applyFill="1" applyAlignment="1">
      <x:alignment horizontal="right"/>
    </x:xf>
    <x:xf numFmtId="164" fontId="54" fillId="60" borderId="0" xfId="28" quotePrefix="1" applyNumberFormat="1" applyFont="1" applyFill="1" applyAlignment="1">
      <x:alignment horizontal="right"/>
    </x:xf>
    <x:xf numFmtId="0" fontId="0" fillId="0" borderId="15" xfId="0" applyBorder="1"/>
    <x:xf numFmtId="164" fontId="54" fillId="60" borderId="15" xfId="28" applyNumberFormat="1" applyFont="1" applyFill="1" applyBorder="1" applyAlignment="1">
      <x:alignment horizontal="right"/>
    </x:xf>
    <x:xf numFmtId="164" fontId="54" fillId="60" borderId="0" xfId="28" applyNumberFormat="1" applyFont="1" applyFill="1" applyBorder="1"/>
    <x:xf numFmtId="164" fontId="54" fillId="60" borderId="0" xfId="28" applyNumberFormat="1" applyFont="1" applyFill="1" applyBorder="1" applyAlignment="1">
      <x:alignment horizontal="right"/>
    </x:xf>
    <x:xf numFmtId="0" fontId="0" fillId="0" borderId="13" xfId="0" applyBorder="1"/>
    <x:xf numFmtId="164" fontId="54" fillId="60" borderId="13" xfId="28" applyNumberFormat="1" applyFont="1" applyFill="1" applyBorder="1" applyAlignment="1">
      <x:alignment horizontal="right"/>
    </x:xf>
    <x:xf numFmtId="0" fontId="53" fillId="0" borderId="13" xfId="0" applyFont="1" applyBorder="1"/>
    <x:xf numFmtId="164" fontId="73" fillId="60" borderId="13" xfId="28" applyNumberFormat="1" applyFont="1" applyFill="1" applyBorder="1" applyAlignment="1">
      <x:alignment horizontal="right"/>
    </x:xf>
    <x:xf numFmtId="0" fontId="2" fillId="0" borderId="0" xfId="66" applyFont="1"/>
    <x:xf numFmtId="0" fontId="75" fillId="0" borderId="0" xfId="66" applyFont="1" applyAlignment="1">
      <x:alignment horizontal="left"/>
    </x:xf>
    <x:xf numFmtId="3" fontId="54" fillId="0" borderId="0" xfId="66" applyNumberFormat="1" applyFont="1" applyAlignment="1">
      <x:alignment horizontal="left"/>
    </x:xf>
    <x:xf numFmtId="4" fontId="76" fillId="0" borderId="0" xfId="32" applyNumberFormat="1" applyFont="1" applyFill="1"/>
    <x:xf numFmtId="4" fontId="76" fillId="0" borderId="0" xfId="0" applyNumberFormat="1" applyFont="1"/>
    <x:xf numFmtId="164" fontId="3" fillId="61" borderId="0" xfId="66" applyNumberFormat="1" applyFill="1"/>
    <x:xf numFmtId="0" fontId="5" fillId="0" borderId="0" xfId="0" quotePrefix="1" applyFont="1" applyAlignment="1">
      <x:alignment horizontal="center"/>
    </x:xf>
    <x:xf numFmtId="0" fontId="77" fillId="0" borderId="0" xfId="0" quotePrefix="1" applyFont="1"/>
    <x:xf numFmtId="0" fontId="76" fillId="0" borderId="0" xfId="0" applyFont="1"/>
    <x:xf numFmtId="0" fontId="5" fillId="0" borderId="0" xfId="0" applyFont="1" applyAlignment="1">
      <x:alignment vertical="top" wrapText="1"/>
    </x:xf>
    <x:xf numFmtId="165" fontId="78" fillId="0" borderId="0" xfId="48" applyFont="1"/>
    <x:xf numFmtId="164" fontId="0" fillId="60" borderId="0" xfId="28" applyNumberFormat="1" applyFont="1" applyFill="1" applyAlignment="1">
      <x:alignment horizontal="right"/>
    </x:xf>
    <x:xf numFmtId="164" fontId="79" fillId="62" borderId="0" xfId="28" applyNumberFormat="1" applyFont="1" applyFill="1"/>
    <x:xf numFmtId="164" fontId="0" fillId="0" borderId="0" xfId="28" quotePrefix="1" applyNumberFormat="1" applyFont="1" applyAlignment="1">
      <x:alignment horizontal="right"/>
    </x:xf>
    <x:xf numFmtId="164" fontId="0" fillId="0" borderId="0" xfId="28" applyNumberFormat="1" applyFont="1" applyAlignment="1">
      <x:alignment horizontal="right"/>
    </x:xf>
    <x:xf numFmtId="164" fontId="79" fillId="62" borderId="0" xfId="28" applyNumberFormat="1" applyFont="1" applyFill="1" applyAlignment="1">
      <x:alignment horizontal="right"/>
    </x:xf>
    <x:xf numFmtId="164" fontId="0" fillId="0" borderId="15" xfId="28" applyNumberFormat="1" applyFont="1" applyBorder="1" applyAlignment="1">
      <x:alignment horizontal="right"/>
    </x:xf>
    <x:xf numFmtId="164" fontId="0" fillId="0" borderId="13" xfId="28" applyNumberFormat="1" applyFont="1" applyBorder="1" applyAlignment="1">
      <x:alignment horizontal="right"/>
    </x:xf>
    <x:xf numFmtId="164" fontId="53" fillId="0" borderId="13" xfId="28" applyNumberFormat="1" applyFont="1" applyBorder="1" applyAlignment="1">
      <x:alignment horizontal="right"/>
    </x:xf>
    <x:xf numFmtId="164" fontId="79" fillId="63" borderId="0" xfId="28" applyNumberFormat="1" applyFont="1" applyFill="1"/>
    <x:xf numFmtId="0" fontId="54" fillId="63" borderId="0" xfId="0" applyFont="1" applyFill="1" applyAlignment="1">
      <x:alignment horizontal="right"/>
    </x:xf>
    <x:xf numFmtId="0" fontId="54" fillId="63" borderId="0" xfId="0" applyFont="1" applyFill="1"/>
    <x:xf numFmtId="164" fontId="54" fillId="63" borderId="0" xfId="28" applyNumberFormat="1" applyFont="1" applyFill="1"/>
    <x:xf numFmtId="164" fontId="0" fillId="63" borderId="0" xfId="28" quotePrefix="1" applyNumberFormat="1" applyFont="1" applyFill="1" applyAlignment="1">
      <x:alignment horizontal="right"/>
    </x:xf>
    <x:xf numFmtId="164" fontId="0" fillId="63" borderId="0" xfId="28" applyNumberFormat="1" applyFont="1" applyFill="1" applyAlignment="1">
      <x:alignment horizontal="right"/>
    </x:xf>
    <x:xf numFmtId="164" fontId="0" fillId="63" borderId="0" xfId="28" applyNumberFormat="1" applyFont="1" applyFill="1"/>
    <x:xf numFmtId="164" fontId="79" fillId="63" borderId="0" xfId="28" applyNumberFormat="1" applyFont="1" applyFill="1" applyAlignment="1">
      <x:alignment horizontal="right"/>
    </x:xf>
    <x:xf numFmtId="164" fontId="0" fillId="63" borderId="15" xfId="28" applyNumberFormat="1" applyFont="1" applyFill="1" applyBorder="1" applyAlignment="1">
      <x:alignment horizontal="right"/>
    </x:xf>
    <x:xf numFmtId="164" fontId="0" fillId="63" borderId="13" xfId="28" applyNumberFormat="1" applyFont="1" applyFill="1" applyBorder="1" applyAlignment="1">
      <x:alignment horizontal="right"/>
    </x:xf>
    <x:xf numFmtId="164" fontId="53" fillId="63" borderId="13" xfId="28" applyNumberFormat="1" applyFont="1" applyFill="1" applyBorder="1" applyAlignment="1">
      <x:alignment horizontal="right"/>
    </x:xf>
    <x:xf numFmtId="0" fontId="3" fillId="63" borderId="0" xfId="66" applyFill="1"/>
    <x:xf numFmtId="164" fontId="3" fillId="63" borderId="0" xfId="66" applyNumberFormat="1" applyFill="1"/>
    <x:xf numFmtId="0" fontId="1" fillId="0" borderId="0" xfId="66" applyFont="1"/>
    <x:xf numFmtId="41" fontId="3" fillId="63" borderId="0" xfId="66" applyNumberFormat="1" applyFill="1"/>
    <x:xf numFmtId="164" fontId="79" fillId="64" borderId="0" xfId="28" applyNumberFormat="1" applyFont="1" applyFill="1"/>
    <x:xf numFmtId="164" fontId="0" fillId="64" borderId="0" xfId="28" applyNumberFormat="1" applyFont="1" applyFill="1" applyAlignment="1">
      <x:alignment horizontal="right"/>
    </x:xf>
    <x:xf numFmtId="164" fontId="0" fillId="64" borderId="15" xfId="28" applyNumberFormat="1" applyFont="1" applyFill="1" applyBorder="1" applyAlignment="1">
      <x:alignment horizontal="right"/>
    </x:xf>
    <x:xf numFmtId="164" fontId="0" fillId="64" borderId="13" xfId="28" applyNumberFormat="1" applyFont="1" applyFill="1" applyBorder="1" applyAlignment="1">
      <x:alignment horizontal="right"/>
    </x:xf>
    <x:xf numFmtId="164" fontId="53" fillId="64" borderId="13" xfId="28" applyNumberFormat="1" applyFont="1" applyFill="1" applyBorder="1" applyAlignment="1">
      <x:alignment horizontal="right"/>
    </x:xf>
    <x:xf numFmtId="164" fontId="3" fillId="65" borderId="0" xfId="28" applyNumberFormat="1" applyFont="1" applyFill="1"/>
    <x:xf numFmtId="164" fontId="46" fillId="0" borderId="0" xfId="28" applyNumberFormat="1" applyFont="1"/>
    <x:xf numFmtId="0" fontId="5" fillId="0" borderId="0" xfId="0" quotePrefix="1" applyFont="1"/>
    <x:xf numFmtId="41" fontId="11" fillId="0" borderId="0" xfId="0" quotePrefix="1" applyNumberFormat="1" applyFont="1"/>
    <x:xf numFmtId="164" fontId="46" fillId="28" borderId="0" xfId="28" applyNumberFormat="1" applyFont="1" applyFill="1" applyAlignment="1">
      <x:alignment vertical="top"/>
    </x:xf>
    <x:xf numFmtId="164" fontId="5" fillId="28" borderId="0" xfId="28" applyNumberFormat="1" applyFont="1" applyFill="1" applyBorder="1" applyAlignment="1">
      <x:alignment wrapText="1"/>
    </x:xf>
    <x:xf numFmtId="164" fontId="5" fillId="28" borderId="0" xfId="28" applyNumberFormat="1" applyFont="1" applyFill="1" applyAlignment="1">
      <x:alignment vertical="top"/>
    </x:xf>
    <x:xf numFmtId="164" fontId="5" fillId="0" borderId="0" xfId="28" applyNumberFormat="1" applyFont="1" applyFill="1" applyAlignment="1">
      <x:alignment vertical="top"/>
    </x:xf>
    <x:xf numFmtId="41" fontId="11" fillId="0" borderId="0" xfId="0" applyNumberFormat="1" applyFont="1" applyAlignment="1">
      <x:alignment horizontal="right"/>
    </x:xf>
    <x:xf numFmtId="41" fontId="33" fillId="26" borderId="12" xfId="0" applyNumberFormat="1" applyFont="1" applyFill="1" applyBorder="1" applyAlignment="1">
      <x:alignment horizontal="right"/>
    </x:xf>
    <x:xf numFmtId="0" fontId="26" fillId="0" borderId="0" xfId="0" applyFont="1" applyAlignment="1">
      <x:alignment horizontal="center"/>
    </x:xf>
    <x:xf numFmtId="0" fontId="11" fillId="0" borderId="0" xfId="0" applyFont="1" applyAlignment="1">
      <x:alignment horizontal="left" vertical="top" wrapText="1"/>
    </x:xf>
    <x:xf numFmtId="0" fontId="0" fillId="0" borderId="0" xfId="0" applyAlignment="1">
      <x:alignment horizontal="left" vertical="top" wrapText="1"/>
    </x:xf>
    <x:xf numFmtId="0" fontId="5" fillId="0" borderId="0" xfId="0" applyFont="1" applyAlignment="1">
      <x:alignment horizontal="left" wrapText="1"/>
    </x:xf>
    <x:xf numFmtId="0" fontId="0" fillId="0" borderId="0" xfId="0" applyAlignment="1">
      <x:alignment horizontal="left" wrapText="1"/>
    </x:xf>
    <x:xf numFmtId="164" fontId="0" fillId="0" borderId="0" xfId="0" applyNumberFormat="1" applyAlignment="1">
      <x:alignment vertical="top" wrapText="1"/>
    </x:xf>
    <x:xf numFmtId="165" fontId="42" fillId="0" borderId="0" xfId="48" applyFont="1" applyAlignment="1">
      <x:alignment horizontal="center"/>
    </x:xf>
  </x:cellXfs>
  <x:cellStyles count="183">
    <x:cellStyle name="20% - Accent1" xfId="1" builtinId="30" customBuiltin="1"/>
    <x:cellStyle name="20% - Accent1 2" xfId="86" xr:uid="{00000000-0005-0000-0000-000047000000}"/>
    <x:cellStyle name="20% - Accent2" xfId="2" builtinId="34" customBuiltin="1"/>
    <x:cellStyle name="20% - Accent2 2" xfId="90" xr:uid="{00000000-0005-0000-0000-000048000000}"/>
    <x:cellStyle name="20% - Accent3" xfId="3" builtinId="38" customBuiltin="1"/>
    <x:cellStyle name="20% - Accent3 2" xfId="94" xr:uid="{00000000-0005-0000-0000-000049000000}"/>
    <x:cellStyle name="20% - Accent4" xfId="4" builtinId="42" customBuiltin="1"/>
    <x:cellStyle name="20% - Accent4 2" xfId="98" xr:uid="{00000000-0005-0000-0000-00004A000000}"/>
    <x:cellStyle name="20% - Accent5" xfId="5" builtinId="46" customBuiltin="1"/>
    <x:cellStyle name="20% - Accent5 2" xfId="102" xr:uid="{00000000-0005-0000-0000-00004B000000}"/>
    <x:cellStyle name="20% - Accent6" xfId="6" builtinId="50" customBuiltin="1"/>
    <x:cellStyle name="20% - Accent6 2" xfId="106" xr:uid="{00000000-0005-0000-0000-00004C000000}"/>
    <x:cellStyle name="40% - Accent1" xfId="7" builtinId="31" customBuiltin="1"/>
    <x:cellStyle name="40% - Accent1 2" xfId="87" xr:uid="{00000000-0005-0000-0000-00004D000000}"/>
    <x:cellStyle name="40% - Accent2" xfId="8" builtinId="35" customBuiltin="1"/>
    <x:cellStyle name="40% - Accent2 2" xfId="91" xr:uid="{00000000-0005-0000-0000-00004E000000}"/>
    <x:cellStyle name="40% - Accent3" xfId="9" builtinId="39" customBuiltin="1"/>
    <x:cellStyle name="40% - Accent3 2" xfId="95" xr:uid="{00000000-0005-0000-0000-00004F000000}"/>
    <x:cellStyle name="40% - Accent4" xfId="10" builtinId="43" customBuiltin="1"/>
    <x:cellStyle name="40% - Accent4 2" xfId="99" xr:uid="{00000000-0005-0000-0000-000050000000}"/>
    <x:cellStyle name="40% - Accent5" xfId="11" builtinId="47" customBuiltin="1"/>
    <x:cellStyle name="40% - Accent5 2" xfId="103" xr:uid="{00000000-0005-0000-0000-000051000000}"/>
    <x:cellStyle name="40% - Accent6" xfId="12" builtinId="51" customBuiltin="1"/>
    <x:cellStyle name="40% - Accent6 2" xfId="107" xr:uid="{00000000-0005-0000-0000-000052000000}"/>
    <x:cellStyle name="60% - Accent1" xfId="13" builtinId="32" customBuiltin="1"/>
    <x:cellStyle name="60% - Accent1 2" xfId="88" xr:uid="{00000000-0005-0000-0000-000053000000}"/>
    <x:cellStyle name="60% - Accent2" xfId="14" builtinId="36" customBuiltin="1"/>
    <x:cellStyle name="60% - Accent2 2" xfId="92" xr:uid="{00000000-0005-0000-0000-000054000000}"/>
    <x:cellStyle name="60% - Accent3" xfId="15" builtinId="40" customBuiltin="1"/>
    <x:cellStyle name="60% - Accent3 2" xfId="96" xr:uid="{00000000-0005-0000-0000-000055000000}"/>
    <x:cellStyle name="60% - Accent4" xfId="16" builtinId="44" customBuiltin="1"/>
    <x:cellStyle name="60% - Accent4 2" xfId="100" xr:uid="{00000000-0005-0000-0000-000056000000}"/>
    <x:cellStyle name="60% - Accent5" xfId="17" builtinId="48" customBuiltin="1"/>
    <x:cellStyle name="60% - Accent5 2" xfId="104" xr:uid="{00000000-0005-0000-0000-000057000000}"/>
    <x:cellStyle name="60% - Accent6" xfId="18" builtinId="52" customBuiltin="1"/>
    <x:cellStyle name="60% - Accent6 2" xfId="108" xr:uid="{00000000-0005-0000-0000-000058000000}"/>
    <x:cellStyle name="Accent1" xfId="19" builtinId="29" customBuiltin="1"/>
    <x:cellStyle name="Accent1 2" xfId="85" xr:uid="{00000000-0005-0000-0000-000059000000}"/>
    <x:cellStyle name="Accent2" xfId="20" builtinId="33" customBuiltin="1"/>
    <x:cellStyle name="Accent2 2" xfId="89" xr:uid="{00000000-0005-0000-0000-00005A000000}"/>
    <x:cellStyle name="Accent3" xfId="21" builtinId="37" customBuiltin="1"/>
    <x:cellStyle name="Accent3 2" xfId="93" xr:uid="{00000000-0005-0000-0000-00005B000000}"/>
    <x:cellStyle name="Accent4" xfId="22" builtinId="41" customBuiltin="1"/>
    <x:cellStyle name="Accent4 2" xfId="97" xr:uid="{00000000-0005-0000-0000-00005C000000}"/>
    <x:cellStyle name="Accent5" xfId="23" builtinId="45" customBuiltin="1"/>
    <x:cellStyle name="Accent5 2" xfId="101" xr:uid="{00000000-0005-0000-0000-00005D000000}"/>
    <x:cellStyle name="Accent6" xfId="24" builtinId="49" customBuiltin="1"/>
    <x:cellStyle name="Accent6 2" xfId="105" xr:uid="{00000000-0005-0000-0000-00005E000000}"/>
    <x:cellStyle name="B_1_0" xfId="114" xr:uid="{2C2AECB3-9B27-4635-A37E-32A44FDB5371}"/>
    <x:cellStyle name="B_1_1" xfId="117" xr:uid="{C4CE80EC-17FA-4300-977E-2D7C1EFB304A}"/>
    <x:cellStyle name="B_1_10" xfId="164" xr:uid="{9750A478-9198-4931-8B51-AF2EDF8ECFEE}"/>
    <x:cellStyle name="B_1_10RT" xfId="165" xr:uid="{127B16CC-F329-4499-A51F-75239D5F769C}"/>
    <x:cellStyle name="B_1_11" xfId="130" xr:uid="{F463B964-7038-4976-875E-3937EA4B97D2}"/>
    <x:cellStyle name="B_1_12" xfId="110" xr:uid="{FBBC0F12-5A78-4954-BCC9-D5301EA02BAD}"/>
    <x:cellStyle name="B_1_13_IND_1" xfId="136" xr:uid="{3D6CF282-2DDC-43B3-807B-68D19E4EF6B3}"/>
    <x:cellStyle name="B_1_14_IND_2" xfId="123" xr:uid="{4D400D43-2B3E-4FF9-93AA-B57CC830B773}"/>
    <x:cellStyle name="B_1_15" xfId="112" xr:uid="{16508DA6-D3CE-4DE8-9F9D-5DC6014C3AF0}"/>
    <x:cellStyle name="B_1_16" xfId="127" xr:uid="{3EB5B6EC-56DA-452E-828E-A07D95783E73}"/>
    <x:cellStyle name="B_1_18" xfId="178" xr:uid="{E100029C-FC52-48D8-98F7-F62EFCA49BB4}"/>
    <x:cellStyle name="B_1_19" xfId="128" xr:uid="{4B3A5B53-35C2-470E-ADC3-A2C8A61E4DFE}"/>
    <x:cellStyle name="B_1_2" xfId="115" xr:uid="{0C50443C-65C0-417F-90B4-99F5128006D7}"/>
    <x:cellStyle name="B_1_21" xfId="126" xr:uid="{4AE4734C-7A65-41CC-A3E9-0CDE3DE59472}"/>
    <x:cellStyle name="B_1_23" xfId="111" xr:uid="{AFAB4D80-A92A-4EBF-B94F-10C6CBE28789}"/>
    <x:cellStyle name="B_1_27" xfId="169" xr:uid="{87A91353-DDD5-48AE-A7C9-6FBC779798CD}"/>
    <x:cellStyle name="B_1_28" xfId="170" xr:uid="{2258550A-0095-47AB-A489-EF04DC017361}"/>
    <x:cellStyle name="B_1_28RT" xfId="171" xr:uid="{FF027E56-F690-4E6B-8143-B2B8CB1AFAA9}"/>
    <x:cellStyle name="B_1_3" xfId="116" xr:uid="{3F7C0A0A-1F1E-4473-B855-02B8172873EF}"/>
    <x:cellStyle name="B_1_32" xfId="166" xr:uid="{4E8F6A47-6B20-47C8-9694-AB5315ADA43C}"/>
    <x:cellStyle name="B_1_37" xfId="172" xr:uid="{663342EC-9B13-418E-8B91-B32CEA794E46}"/>
    <x:cellStyle name="B_1_4" xfId="113" xr:uid="{4B91417B-6264-4A5A-98CF-B40C4D9BB33C}"/>
    <x:cellStyle name="B_1_46" xfId="167" xr:uid="{47218034-9E5E-44A6-A4AD-B0F7130DC28C}"/>
    <x:cellStyle name="B_1_48" xfId="163" xr:uid="{00DE4BF3-EC51-408E-BB41-0050EC63C08C}"/>
    <x:cellStyle name="B_1_49" xfId="155" xr:uid="{973C4070-CC86-47A5-A768-190FDD7F8F63}"/>
    <x:cellStyle name="B_1_49_IND_1" xfId="154" xr:uid="{8BBC64D5-22FF-4005-B523-A8CB70523739}"/>
    <x:cellStyle name="B_1_49_IND_10" xfId="137" xr:uid="{55BD4D3A-27B8-44C6-9507-AAC3F0CA5F43}"/>
    <x:cellStyle name="B_1_49_IND_2" xfId="153" xr:uid="{3627C683-2715-426A-AD27-83309F188ACE}"/>
    <x:cellStyle name="B_1_49_IND_4" xfId="146" xr:uid="{462E8437-45EA-4A3B-8508-BD8EAF163616}"/>
    <x:cellStyle name="B_1_49_IND_5" xfId="141" xr:uid="{6A35D2AE-DC67-4B9A-8A76-166FD1B9B024}"/>
    <x:cellStyle name="B_1_49_IND_6" xfId="140" xr:uid="{DDBC5DFA-E16C-4195-8380-8A2042165EC0}"/>
    <x:cellStyle name="B_1_49_IND_7" xfId="131" xr:uid="{75CF1FEA-C9ED-4652-A8C3-4773DE3240E0}"/>
    <x:cellStyle name="B_1_49_IND_8" xfId="139" xr:uid="{3DCF1B9E-401A-4AB8-B751-F77667CBEED0}"/>
    <x:cellStyle name="B_1_5" xfId="173" xr:uid="{DBAB05FE-FFB0-4327-A75B-6617E91695D0}"/>
    <x:cellStyle name="B_1_5_IND_11" xfId="138" xr:uid="{36B9095D-9BE8-4178-9412-A792286374F9}"/>
    <x:cellStyle name="B_1_5_IND_6" xfId="152" xr:uid="{E279A927-084F-4037-8612-0191A4EB2725}"/>
    <x:cellStyle name="B_1_5_IND_7" xfId="151" xr:uid="{94909E57-54D5-4B62-91AC-066D012ADD12}"/>
    <x:cellStyle name="B_1_50" xfId="119" xr:uid="{E9234780-5B49-44F0-9F5C-9B6412FCD472}"/>
    <x:cellStyle name="B_1_50RT" xfId="129" xr:uid="{595BC09C-8800-423A-9FF7-6B8924AD994E}"/>
    <x:cellStyle name="B_1_51" xfId="132" xr:uid="{E41F6915-5A08-4EC5-8673-0CA3D09B9A46}"/>
    <x:cellStyle name="B_1_52" xfId="118" xr:uid="{AF92D479-B542-426E-A9E1-796A743DC3EE}"/>
    <x:cellStyle name="B_1_52RT" xfId="162" xr:uid="{406679EF-89CB-4CF2-AEDD-8E56729434E8}"/>
    <x:cellStyle name="B_1_53" xfId="121" xr:uid="{2851884D-4A43-4CAD-B2EF-A4A9575D4EE3}"/>
    <x:cellStyle name="B_1_54" xfId="134" xr:uid="{B6950BFC-6309-407E-9C2D-F08FB193C3CB}"/>
    <x:cellStyle name="B_1_55" xfId="122" xr:uid="{B2DD2A74-67A9-4466-A329-26D010DC0C50}"/>
    <x:cellStyle name="B_1_55RT" xfId="168" xr:uid="{B1743F92-E2BB-406E-8361-1DDAA91B88F4}"/>
    <x:cellStyle name="B_1_56" xfId="135" xr:uid="{65C358AC-37F4-424E-BE24-EEFD34665C99}"/>
    <x:cellStyle name="B_1_57" xfId="120" xr:uid="{9F9A95B4-A284-475D-AAFC-6EF0C777D388}"/>
    <x:cellStyle name="B_1_58" xfId="133" xr:uid="{8E05A91A-1A45-464A-A3C5-F8970729386F}"/>
    <x:cellStyle name="B_1_59" xfId="143" xr:uid="{B1A008C6-3F88-42D4-9D6C-7DB3258FC814}"/>
    <x:cellStyle name="B_1_5RT" xfId="174" xr:uid="{467A2A5C-D385-48AD-913F-AF9447852CDE}"/>
    <x:cellStyle name="B_1_6" xfId="175" xr:uid="{456B7A2F-8FC8-484B-AB09-154DEA87E198}"/>
    <x:cellStyle name="B_1_60" xfId="145" xr:uid="{CB37A96B-8BBD-4671-A66C-7A08C9AA4BBB}"/>
    <x:cellStyle name="B_1_61" xfId="142" xr:uid="{9567078A-F807-49E4-BDC0-9AB01FFC8414}"/>
    <x:cellStyle name="B_1_62" xfId="144" xr:uid="{5A618EA9-5FE2-4650-B18B-A16701E8D79A}"/>
    <x:cellStyle name="B_1_63" xfId="147" xr:uid="{A3F70E43-2A54-443E-916C-1EA0E82AE4EC}"/>
    <x:cellStyle name="B_1_64" xfId="148" xr:uid="{2779A17E-07B5-40C3-B272-44A6264E9AC0}"/>
    <x:cellStyle name="B_1_65" xfId="149" xr:uid="{733C463C-23DB-4421-99C8-D1A4E00A7BD5}"/>
    <x:cellStyle name="B_1_66" xfId="150" xr:uid="{8BDB8BA1-7ECC-4A3A-B6B3-174054BA556F}"/>
    <x:cellStyle name="B_1_67" xfId="156" xr:uid="{75003291-A3BB-45C2-B08C-F0FA4317E1FE}"/>
    <x:cellStyle name="B_1_68" xfId="157" xr:uid="{03A0D043-D706-43BD-9105-CA13397A3254}"/>
    <x:cellStyle name="B_1_69" xfId="158" xr:uid="{75DE0436-A085-46BB-881F-B44523BDE267}"/>
    <x:cellStyle name="B_1_6RT" xfId="176" xr:uid="{544F3ECC-FEF0-48FB-9BB4-9BCA16ACD435}"/>
    <x:cellStyle name="B_1_7" xfId="124" xr:uid="{60F69EE4-B114-468B-B091-B1A244760BF8}"/>
    <x:cellStyle name="B_1_70" xfId="159" xr:uid="{52EB4C0A-C2B5-4895-990B-45246D243EA8}"/>
    <x:cellStyle name="B_1_71" xfId="179" xr:uid="{B0B54408-D101-4445-8526-348A28888560}"/>
    <x:cellStyle name="B_1_72" xfId="180" xr:uid="{848FFE52-E7B0-408D-8F7A-50BE1C44DEFE}"/>
    <x:cellStyle name="B_1_73" xfId="181" xr:uid="{2083CC1E-B6C2-428B-8C8C-F36E4800C0E3}"/>
    <x:cellStyle name="B_1_75" xfId="161" xr:uid="{0B14BF1D-C9E7-42F8-822F-5D0AB016788B}"/>
    <x:cellStyle name="B_1_76" xfId="177" xr:uid="{333C7E85-E0DB-4BCB-971F-7E182CAC30AE}"/>
    <x:cellStyle name="B_1_77" xfId="182" xr:uid="{C5409965-BCDA-4AB3-B987-0D53674829A4}"/>
    <x:cellStyle name="B_1_7RT" xfId="125" xr:uid="{258D179F-F625-4B74-82C5-F41B895060E2}"/>
    <x:cellStyle name="B_1_9" xfId="160" xr:uid="{F4397B62-587A-4F7B-89D9-76B25C544B6E}"/>
    <x:cellStyle name="Bad" xfId="25" builtinId="27" customBuiltin="1"/>
    <x:cellStyle name="Bad 2" xfId="74" xr:uid="{00000000-0005-0000-0000-00005F000000}"/>
    <x:cellStyle name="Calculation" xfId="26" builtinId="22" customBuiltin="1"/>
    <x:cellStyle name="Calculation 2" xfId="78" xr:uid="{00000000-0005-0000-0000-000060000000}"/>
    <x:cellStyle name="Check Cell" xfId="27" builtinId="23" customBuiltin="1"/>
    <x:cellStyle name="Check Cell 2" xfId="80" xr:uid="{00000000-0005-0000-0000-000061000000}"/>
    <x:cellStyle name="Comma" xfId="28" builtinId="3"/>
    <x:cellStyle name="Comma 2" xfId="29" xr:uid="{00000000-0005-0000-0000-00001C000000}"/>
    <x:cellStyle name="Comma 3" xfId="30" xr:uid="{00000000-0005-0000-0000-00001D000000}"/>
    <x:cellStyle name="Comma 4" xfId="31" xr:uid="{00000000-0005-0000-0000-00001E000000}"/>
    <x:cellStyle name="Comma 5" xfId="67" xr:uid="{553C990D-2930-4C2E-99D8-830C3E87BB8A}"/>
    <x:cellStyle name="Currency" xfId="32" builtinId="4"/>
    <x:cellStyle name="Currency 2" xfId="33" xr:uid="{00000000-0005-0000-0000-000020000000}"/>
    <x:cellStyle name="Currency 3" xfId="34" xr:uid="{00000000-0005-0000-0000-000021000000}"/>
    <x:cellStyle name="Explanatory Text" xfId="35" builtinId="53" customBuiltin="1"/>
    <x:cellStyle name="Explanatory Text 2" xfId="83" xr:uid="{00000000-0005-0000-0000-000062000000}"/>
    <x:cellStyle name="Good" xfId="36" builtinId="26" customBuiltin="1"/>
    <x:cellStyle name="Good 2" xfId="68" xr:uid="{223B311A-2E91-46D0-B68A-E1A034433577}"/>
    <x:cellStyle name="Heading 1" xfId="37" builtinId="16" customBuiltin="1"/>
    <x:cellStyle name="Heading 1 2" xfId="70" xr:uid="{00000000-0005-0000-0000-000063000000}"/>
    <x:cellStyle name="Heading 2" xfId="38" builtinId="17" customBuiltin="1"/>
    <x:cellStyle name="Heading 2 2" xfId="71" xr:uid="{00000000-0005-0000-0000-000064000000}"/>
    <x:cellStyle name="Heading 3" xfId="39" builtinId="18" customBuiltin="1"/>
    <x:cellStyle name="Heading 3 2" xfId="72" xr:uid="{00000000-0005-0000-0000-000065000000}"/>
    <x:cellStyle name="Heading 4" xfId="40" builtinId="19" customBuiltin="1"/>
    <x:cellStyle name="Heading 4 2" xfId="73" xr:uid="{00000000-0005-0000-0000-000066000000}"/>
    <x:cellStyle name="Input" xfId="41" builtinId="20" customBuiltin="1"/>
    <x:cellStyle name="Input 2" xfId="76" xr:uid="{00000000-0005-0000-0000-000067000000}"/>
    <x:cellStyle name="Linked Cell" xfId="42" builtinId="24" customBuiltin="1"/>
    <x:cellStyle name="Linked Cell 2" xfId="79" xr:uid="{00000000-0005-0000-0000-000068000000}"/>
    <x:cellStyle name="Neutral" xfId="43" builtinId="28" customBuiltin="1"/>
    <x:cellStyle name="Neutral 2" xfId="75" xr:uid="{00000000-0005-0000-0000-000069000000}"/>
    <x:cellStyle name="Normal" xfId="0" builtinId="0"/>
    <x:cellStyle name="Normal 2" xfId="44" xr:uid="{00000000-0005-0000-0000-00002C000000}"/>
    <x:cellStyle name="Normal 3" xfId="45" xr:uid="{00000000-0005-0000-0000-00002D000000}"/>
    <x:cellStyle name="Normal 4" xfId="64" xr:uid="{5B21CBD4-593F-4C86-BCC7-3DFD462FD9A5}"/>
    <x:cellStyle name="Normal 5" xfId="65" xr:uid="{00000000-0005-0000-0000-000043000000}"/>
    <x:cellStyle name="Normal 6" xfId="66" xr:uid="{00000000-0005-0000-0000-000044000000}"/>
    <x:cellStyle name="Normal 7" xfId="109" xr:uid="{00000000-0005-0000-0000-00006F000000}"/>
    <x:cellStyle name="Normal_S007" xfId="46" xr:uid="{00000000-0005-0000-0000-00002E000000}"/>
    <x:cellStyle name="Normal_S023" xfId="47" xr:uid="{00000000-0005-0000-0000-00002F000000}"/>
    <x:cellStyle name="Normal_S045" xfId="48" xr:uid="{00000000-0005-0000-0000-000030000000}"/>
    <x:cellStyle name="Normal_S046" xfId="49" xr:uid="{00000000-0005-0000-0000-000031000000}"/>
    <x:cellStyle name="Note" xfId="50" builtinId="10" customBuiltin="1"/>
    <x:cellStyle name="Note 2" xfId="82" xr:uid="{00000000-0005-0000-0000-00006A000000}"/>
    <x:cellStyle name="Output" xfId="51" builtinId="21" customBuiltin="1"/>
    <x:cellStyle name="Output 2" xfId="77" xr:uid="{00000000-0005-0000-0000-00006B000000}"/>
    <x:cellStyle name="Percent" xfId="52" builtinId="5"/>
    <x:cellStyle name="Percent 2" xfId="53" xr:uid="{00000000-0005-0000-0000-000035000000}"/>
    <x:cellStyle name="Percent 3" xfId="54" xr:uid="{00000000-0005-0000-0000-000036000000}"/>
    <x:cellStyle name="PSChar" xfId="55" xr:uid="{00000000-0005-0000-0000-000037000000}"/>
    <x:cellStyle name="PSDate" xfId="56" xr:uid="{00000000-0005-0000-0000-000038000000}"/>
    <x:cellStyle name="PSDec" xfId="57" xr:uid="{00000000-0005-0000-0000-000039000000}"/>
    <x:cellStyle name="PSHeading" xfId="58" xr:uid="{00000000-0005-0000-0000-00003A000000}"/>
    <x:cellStyle name="PSInt" xfId="59" xr:uid="{00000000-0005-0000-0000-00003B000000}"/>
    <x:cellStyle name="PSSpacer" xfId="60" xr:uid="{00000000-0005-0000-0000-00003C000000}"/>
    <x:cellStyle name="Title" xfId="61" builtinId="15" customBuiltin="1"/>
    <x:cellStyle name="Title 2" xfId="69" xr:uid="{00000000-0005-0000-0000-00006C000000}"/>
    <x:cellStyle name="Total" xfId="62" builtinId="25" customBuiltin="1"/>
    <x:cellStyle name="Total 2" xfId="84" xr:uid="{00000000-0005-0000-0000-00006D000000}"/>
    <x:cellStyle name="Warning Text" xfId="63" builtinId="11" customBuiltin="1"/>
    <x:cellStyle name="Warning Text 2" xfId="81" xr:uid="{00000000-0005-0000-0000-00006E000000}"/>
  </x:cellStyles>
  <x:dxfs count="0"/>
  <x:tableStyles count="0" defaultTableStyle="TableStyleMedium2" defaultPivotStyle="PivotStyleLight16"/>
  <x:colors>
    <x:mruColors>
      <x:color rgb="FFFFFF99"/>
      <x:color rgb="FF66FF33"/>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tyles" Target="style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theme" Target="theme/theme1.xml" Id="rId6" /><Relationship Type="http://schemas.openxmlformats.org/officeDocument/2006/relationships/worksheet" Target="worksheets/sheet5.xml" Id="rId5" /><Relationship Type="http://schemas.openxmlformats.org/officeDocument/2006/relationships/worksheet" Target="worksheets/sheet4.xml" Id="rId4" /><Relationship Type="http://schemas.openxmlformats.org/officeDocument/2006/relationships/calcChain" Target="calcChain.xml" Id="rId9" /><Relationship Type="http://schemas.openxmlformats.org/officeDocument/2006/relationships/sharedStrings" Target="/xl/sharedStrings3.xml" Id="R1401fc65b3e94ddf" /></Relationships>
</file>

<file path=xl/theme/theme1.xml><?xml version="1.0" encoding="utf-8"?>
<a:theme xmlns:mc="http://schemas.openxmlformats.org/markup-compatibility/2006" xmlns:a14="http://schemas.microsoft.com/office/drawing/2010/main"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2">
    <x:tabColor theme="3" tint="0.59999389629810485"/>
    <x:pageSetUpPr autoPageBreaks="0"/>
  </x:sheetPr>
  <x:dimension ref="A1:BX51"/>
  <x:sheetViews>
    <x:sheetView showGridLines="0" tabSelected="1" view="pageBreakPreview" zoomScale="70" zoomScaleNormal="75" zoomScaleSheetLayoutView="70" workbookViewId="0">
      <x:selection activeCell="E7" sqref="E7"/>
    </x:sheetView>
  </x:sheetViews>
  <x:sheetFormatPr defaultRowHeight="12.75"/>
  <x:cols>
    <x:col min="1" max="1" width="4.140625" style="5" customWidth="1"/>
    <x:col min="2" max="2" width="60.42578125" customWidth="1"/>
    <x:col min="3" max="3" width="15.42578125" bestFit="1" customWidth="1"/>
    <x:col min="4" max="4" width="13.140625" style="7" bestFit="1" customWidth="1"/>
    <x:col min="5" max="5" width="64.85546875" customWidth="1"/>
    <x:col min="6" max="6" width="1.5703125" customWidth="1"/>
    <x:col min="7" max="7" width="74.85546875" customWidth="1"/>
    <x:col min="9" max="9" width="1.5703125" customWidth="1"/>
    <x:col min="10" max="10" width="14.42578125" customWidth="1"/>
  </x:cols>
  <x:sheetData>
    <x:row r="1" spans="1:76" ht="18">
      <x:c r="A1" s="245" t="s">
        <x:v>17</x:v>
      </x:c>
      <x:c r="B1" s="245"/>
      <x:c r="C1" s="245"/>
      <x:c r="D1" s="245"/>
      <x:c r="E1" s="245"/>
      <x:c r="F1" s="245"/>
      <x:c r="G1" s="245"/>
      <x:c r="J1" s="170"/>
    </x:row>
    <x:row r="2" spans="1:76" ht="20.25">
      <x:c r="A2" s="1"/>
      <x:c r="B2" s="2"/>
      <x:c r="D2" s="3"/>
      <x:c r="E2" s="4"/>
      <x:c r="F2" s="4"/>
      <x:c r="G2" s="4"/>
      <x:c r="H2" s="4"/>
      <x:c r="I2" s="4"/>
      <x:c r="J2" s="4"/>
    </x:row>
    <x:row r="3" spans="1:76" ht="18">
      <x:c r="A3" s="245" t="s">
        <x:v>0</x:v>
      </x:c>
      <x:c r="B3" s="245"/>
      <x:c r="C3" s="245"/>
      <x:c r="D3" s="245"/>
      <x:c r="E3" s="245"/>
      <x:c r="F3" s="245"/>
      <x:c r="G3" s="245"/>
    </x:row>
    <x:row r="4" spans="1:76">
      <x:c r="B4" s="6"/>
      <x:c r="C4" s="5"/>
      <x:c r="E4" s="5"/>
      <x:c r="F4" s="5"/>
    </x:row>
    <x:row r="5" spans="1:76">
      <x:c r="B5" s="6"/>
      <x:c r="C5" s="5"/>
      <x:c r="E5" s="5"/>
      <x:c r="F5" s="5"/>
    </x:row>
    <x:row r="6" spans="1:76">
      <x:c r="B6" s="8"/>
      <x:c r="C6" s="5"/>
      <x:c r="E6" s="5"/>
      <x:c r="F6" s="5"/>
    </x:row>
    <x:row r="7" spans="1:76">
      <x:c r="B7" s="9" t="s">
        <x:v>1</x:v>
      </x:c>
      <x:c r="E7" s="42" t="s">
        <x:v>18</x:v>
      </x:c>
      <x:c r="F7" s="42"/>
      <x:c r="G7" s="42" t="s">
        <x:v>156</x:v>
      </x:c>
    </x:row>
    <x:row r="8" spans="1:76" ht="13.5" customHeight="1">
      <x:c r="A8" s="5">
        <x:v>1</x:v>
      </x:c>
      <x:c r="B8" s="10" t="s">
        <x:v>2</x:v>
      </x:c>
      <x:c r="C8" s="5"/>
      <x:c r="D8" s="240">
        <x:f>SUM(C9:C10)</x:f>
        <x:v>5728156</x:v>
      </x:c>
      <x:c r="E8" s="248" t="s">
        <x:v>157</x:v>
      </x:c>
      <x:c r="F8" s="12"/>
      <x:c r="G8" s="11" t="s">
        <x:v>23</x:v>
      </x:c>
      <x:c r="H8" s="12"/>
    </x:row>
    <x:row r="9" spans="1:76">
      <x:c r="B9" s="38" t="s">
        <x:v>19</x:v>
      </x:c>
      <x:c r="C9" s="240">
        <x:f>-'Rev-Other Elec Rev'!E4</x:f>
        <x:v>4669489</x:v>
      </x:c>
      <x:c r="E9" s="249"/>
      <x:c r="F9" s="12"/>
      <x:c r="G9" s="44"/>
      <x:c r="H9" s="12"/>
      <x:c r="J9" s="204"/>
    </x:row>
    <x:row r="10" spans="1:76">
      <x:c r="B10" s="38" t="s">
        <x:v>20</x:v>
      </x:c>
      <x:c r="C10" s="240">
        <x:f>-'Rev-Other Elec Rev'!G4*0.09110703</x:f>
        <x:v>1058667</x:v>
      </x:c>
      <x:c r="E10" s="249"/>
      <x:c r="F10" s="12"/>
      <x:c r="G10" s="44"/>
      <x:c r="H10" s="12"/>
    </x:row>
    <x:row r="11" spans="1:76">
      <x:c r="B11" s="10"/>
      <x:c r="C11" s="5"/>
      <x:c r="D11" s="37"/>
      <x:c r="G11" s="11"/>
      <x:c r="H11" s="12"/>
    </x:row>
    <x:row r="12" spans="1:76">
      <x:c r="D12" s="13"/>
    </x:row>
    <x:row r="13" spans="1:76" s="16" customFormat="1">
      <x:c r="A13" s="5"/>
      <x:c r="B13" s="9" t="s">
        <x:v>3</x:v>
      </x:c>
      <x:c r="C13"/>
      <x:c r="D13" s="14"/>
      <x:c r="E13"/>
      <x:c r="F13"/>
      <x:c r="G13"/>
      <x:c r="H13" s="15"/>
      <x:c r="I13"/>
      <x:c r="J13"/>
      <x:c r="K13"/>
      <x:c r="L13"/>
      <x:c r="M13"/>
      <x:c r="N13"/>
      <x:c r="O13"/>
      <x:c r="P13"/>
      <x:c r="Q13"/>
      <x:c r="R13"/>
      <x:c r="S13"/>
      <x:c r="T13"/>
      <x:c r="U13"/>
      <x:c r="V13"/>
      <x:c r="W13"/>
      <x:c r="X13"/>
      <x:c r="Y13"/>
      <x:c r="Z13"/>
      <x:c r="AA13"/>
      <x:c r="AB13"/>
      <x:c r="AC13"/>
      <x:c r="AD13"/>
      <x:c r="AE13"/>
      <x:c r="AF13"/>
      <x:c r="AG13"/>
      <x:c r="AH13"/>
      <x:c r="AI13"/>
      <x:c r="AJ13"/>
      <x:c r="AK13"/>
      <x:c r="AL13"/>
      <x:c r="AM13"/>
      <x:c r="AN13"/>
      <x:c r="AO13"/>
      <x:c r="AP13"/>
      <x:c r="AQ13"/>
      <x:c r="AR13"/>
      <x:c r="AS13"/>
      <x:c r="AT13"/>
      <x:c r="AU13"/>
      <x:c r="AV13"/>
      <x:c r="AW13"/>
      <x:c r="AX13"/>
      <x:c r="AY13"/>
      <x:c r="AZ13"/>
      <x:c r="BA13"/>
      <x:c r="BB13"/>
      <x:c r="BC13"/>
      <x:c r="BD13"/>
      <x:c r="BE13"/>
      <x:c r="BF13"/>
      <x:c r="BG13"/>
      <x:c r="BH13"/>
      <x:c r="BI13"/>
      <x:c r="BJ13"/>
      <x:c r="BK13"/>
      <x:c r="BL13"/>
      <x:c r="BM13"/>
      <x:c r="BN13"/>
      <x:c r="BO13"/>
      <x:c r="BP13"/>
      <x:c r="BQ13"/>
      <x:c r="BR13"/>
      <x:c r="BS13"/>
      <x:c r="BT13"/>
      <x:c r="BU13"/>
      <x:c r="BV13"/>
      <x:c r="BW13"/>
      <x:c r="BX13"/>
    </x:row>
    <x:row r="14" spans="1:76" s="16" customFormat="1">
      <x:c r="A14" s="5">
        <x:f>A8+1</x:f>
        <x:v>2</x:v>
      </x:c>
      <x:c r="B14" s="17" t="s">
        <x:v>4</x:v>
      </x:c>
      <x:c r="C14" s="5"/>
      <x:c r="D14" s="18">
        <x:v>0</x:v>
      </x:c>
      <x:c r="E14"/>
      <x:c r="F14"/>
      <x:c r="G14"/>
      <x:c r="H14" s="15"/>
      <x:c r="I14"/>
      <x:c r="J14"/>
      <x:c r="K14"/>
      <x:c r="L14"/>
      <x:c r="M14"/>
      <x:c r="N14"/>
      <x:c r="O14"/>
      <x:c r="P14"/>
      <x:c r="Q14"/>
      <x:c r="R14"/>
      <x:c r="S14"/>
      <x:c r="T14"/>
      <x:c r="U14"/>
      <x:c r="V14"/>
      <x:c r="W14"/>
      <x:c r="X14"/>
      <x:c r="Y14"/>
      <x:c r="Z14"/>
      <x:c r="AA14"/>
      <x:c r="AB14"/>
      <x:c r="AC14"/>
      <x:c r="AD14"/>
      <x:c r="AE14"/>
      <x:c r="AF14"/>
      <x:c r="AG14"/>
      <x:c r="AH14"/>
      <x:c r="AI14"/>
      <x:c r="AJ14"/>
      <x:c r="AK14"/>
      <x:c r="AL14"/>
      <x:c r="AM14"/>
      <x:c r="AN14"/>
      <x:c r="AO14"/>
      <x:c r="AP14"/>
      <x:c r="AQ14"/>
      <x:c r="AR14"/>
      <x:c r="AS14"/>
      <x:c r="AT14"/>
      <x:c r="AU14"/>
      <x:c r="AV14"/>
      <x:c r="AW14"/>
      <x:c r="AX14"/>
      <x:c r="AY14"/>
      <x:c r="AZ14"/>
      <x:c r="BA14"/>
      <x:c r="BB14"/>
      <x:c r="BC14"/>
      <x:c r="BD14"/>
      <x:c r="BE14"/>
      <x:c r="BF14"/>
      <x:c r="BG14"/>
      <x:c r="BH14"/>
      <x:c r="BI14"/>
      <x:c r="BJ14"/>
      <x:c r="BK14"/>
      <x:c r="BL14"/>
      <x:c r="BM14"/>
      <x:c r="BN14"/>
      <x:c r="BO14"/>
      <x:c r="BP14"/>
      <x:c r="BQ14"/>
      <x:c r="BR14"/>
      <x:c r="BS14"/>
      <x:c r="BT14"/>
      <x:c r="BU14"/>
      <x:c r="BV14"/>
      <x:c r="BW14"/>
      <x:c r="BX14"/>
    </x:row>
    <x:row r="15" spans="1:76" s="16" customFormat="1" ht="25.5">
      <x:c r="A15" s="19">
        <x:v>3</x:v>
      </x:c>
      <x:c r="B15" s="50" t="s">
        <x:v>5</x:v>
      </x:c>
      <x:c r="C15" s="19"/>
      <x:c r="D15" s="242">
        <x:f>'Account 456'!C25</x:f>
        <x:v>73100403</x:v>
      </x:c>
      <x:c r="E15" s="205" t="s">
        <x:v>158</x:v>
      </x:c>
      <x:c r="F15" s="48"/>
      <x:c r="G15" s="55" t="s">
        <x:v>25</x:v>
      </x:c>
      <x:c r="H15" s="15"/>
      <x:c r="I15"/>
      <x:c r="J15" s="204"/>
      <x:c r="K15"/>
      <x:c r="L15"/>
      <x:c r="M15"/>
      <x:c r="N15"/>
      <x:c r="O15"/>
      <x:c r="P15"/>
      <x:c r="Q15"/>
      <x:c r="R15"/>
      <x:c r="S15"/>
      <x:c r="T15"/>
      <x:c r="U15"/>
      <x:c r="V15"/>
      <x:c r="W15"/>
      <x:c r="X15"/>
      <x:c r="Y15"/>
      <x:c r="Z15"/>
      <x:c r="AA15"/>
      <x:c r="AB15"/>
      <x:c r="AC15"/>
      <x:c r="AD15"/>
      <x:c r="AE15"/>
      <x:c r="AF15"/>
      <x:c r="AG15"/>
      <x:c r="AH15"/>
      <x:c r="AI15"/>
      <x:c r="AJ15"/>
      <x:c r="AK15"/>
      <x:c r="AL15"/>
      <x:c r="AM15"/>
      <x:c r="AN15"/>
      <x:c r="AO15"/>
      <x:c r="AP15"/>
      <x:c r="AQ15"/>
      <x:c r="AR15"/>
      <x:c r="AS15"/>
      <x:c r="AT15"/>
      <x:c r="AU15"/>
      <x:c r="AV15"/>
      <x:c r="AW15"/>
      <x:c r="AX15"/>
      <x:c r="AY15"/>
      <x:c r="AZ15"/>
      <x:c r="BA15"/>
      <x:c r="BB15"/>
      <x:c r="BC15"/>
      <x:c r="BD15"/>
      <x:c r="BE15"/>
      <x:c r="BF15"/>
      <x:c r="BG15"/>
      <x:c r="BH15"/>
      <x:c r="BI15"/>
      <x:c r="BJ15"/>
      <x:c r="BK15"/>
      <x:c r="BL15"/>
      <x:c r="BM15"/>
      <x:c r="BN15"/>
      <x:c r="BO15"/>
      <x:c r="BP15"/>
      <x:c r="BQ15"/>
      <x:c r="BR15"/>
      <x:c r="BS15"/>
      <x:c r="BT15"/>
      <x:c r="BU15"/>
      <x:c r="BV15"/>
      <x:c r="BW15"/>
      <x:c r="BX15"/>
    </x:row>
    <x:row r="16" spans="1:76" ht="13.5" customHeight="1">
      <x:c r="A16" s="5">
        <x:f>A15+1</x:f>
        <x:v>4</x:v>
      </x:c>
      <x:c r="B16" s="10" t="s">
        <x:v>6</x:v>
      </x:c>
      <x:c r="C16" s="12"/>
      <x:c r="D16" s="239">
        <x:f>'Account 456'!C21</x:f>
        <x:v>2641072</x:v>
      </x:c>
      <x:c r="E16" s="249" t="s">
        <x:v>90</x:v>
      </x:c>
      <x:c r="F16" s="12"/>
      <x:c r="G16" s="11" t="s">
        <x:v>24</x:v>
      </x:c>
      <x:c r="H16" s="12"/>
      <x:c r="J16" s="204"/>
    </x:row>
    <x:row r="17" spans="1:10">
      <x:c r="B17" s="39"/>
      <x:c r="C17" s="12"/>
      <x:c r="D17" s="40"/>
      <x:c r="E17" s="249"/>
      <x:c r="F17" s="12"/>
      <x:c r="G17" s="44"/>
      <x:c r="H17" s="12"/>
    </x:row>
    <x:row r="18" spans="1:10">
      <x:c r="B18" s="39"/>
      <x:c r="C18" s="12"/>
      <x:c r="D18" s="40"/>
      <x:c r="E18" s="249"/>
      <x:c r="F18" s="12"/>
      <x:c r="G18" s="44"/>
      <x:c r="H18" s="12"/>
    </x:row>
    <x:row r="19" spans="1:10" ht="25.5">
      <x:c r="A19" s="19">
        <x:f>+A16+1</x:f>
        <x:v>5</x:v>
      </x:c>
      <x:c r="B19" s="45" t="s">
        <x:v>7</x:v>
      </x:c>
      <x:c r="C19" s="46"/>
      <x:c r="D19" s="47">
        <x:v>0</x:v>
      </x:c>
      <x:c r="E19" s="48"/>
      <x:c r="H19" s="12"/>
    </x:row>
    <x:row r="20" spans="1:10" ht="18.95" customHeight="1">
      <x:c r="A20" s="5">
        <x:f>+A19+1</x:f>
        <x:v>6</x:v>
      </x:c>
      <x:c r="B20" s="246" t="s">
        <x:v>8</x:v>
      </x:c>
      <x:c r="C20" s="46"/>
      <x:c r="D20" s="239">
        <x:f>'Account 456'!C28</x:f>
        <x:v>15785619</x:v>
      </x:c>
      <x:c r="E20" s="48" t="s">
        <x:v>91</x:v>
      </x:c>
      <x:c r="F20" s="48"/>
      <x:c r="G20" s="250" t="s">
        <x:v>25</x:v>
      </x:c>
      <x:c r="H20" s="12"/>
      <x:c r="J20" s="204"/>
    </x:row>
    <x:row r="21" spans="1:10">
      <x:c r="B21" s="247"/>
      <x:c r="C21" s="46"/>
      <x:c r="D21" s="49"/>
      <x:c r="E21" s="48"/>
      <x:c r="F21" s="48"/>
      <x:c r="G21" s="250"/>
      <x:c r="H21" s="20"/>
    </x:row>
    <x:row r="22" spans="1:10" ht="13.5" thickBot="1">
      <x:c r="A22" s="19">
        <x:f>+A20+1</x:f>
        <x:v>7</x:v>
      </x:c>
      <x:c r="B22" s="50" t="s">
        <x:v>9</x:v>
      </x:c>
      <x:c r="C22" s="50"/>
      <x:c r="D22" s="241">
        <x:f>SUM(C23:C25)</x:f>
        <x:v>1472111</x:v>
      </x:c>
      <x:c r="H22" s="21"/>
    </x:row>
    <x:row r="23" spans="1:10" ht="25.5">
      <x:c r="A23" s="19"/>
      <x:c r="B23" s="50"/>
      <x:c r="C23" s="138">
        <x:f>'Account 456'!C22</x:f>
        <x:v>0</x:v>
      </x:c>
      <x:c r="E23" s="51" t="s">
        <x:v>94</x:v>
      </x:c>
      <x:c r="F23" s="51"/>
      <x:c r="G23" s="52" t="s">
        <x:v>24</x:v>
      </x:c>
      <x:c r="H23" s="21"/>
    </x:row>
    <x:row r="24" spans="1:10" ht="25.5">
      <x:c r="A24" s="19"/>
      <x:c r="B24" s="50"/>
      <x:c r="C24" s="136">
        <x:f>'Account 456'!C23</x:f>
        <x:v>3500</x:v>
      </x:c>
      <x:c r="E24" s="135" t="s">
        <x:v>95</x:v>
      </x:c>
      <x:c r="F24" s="51"/>
      <x:c r="G24" s="55" t="s">
        <x:v>25</x:v>
      </x:c>
      <x:c r="H24" s="21"/>
    </x:row>
    <x:row r="25" spans="1:10" ht="25.5">
      <x:c r="A25" s="19"/>
      <x:c r="B25" s="50"/>
      <x:c r="C25" s="239">
        <x:f>'Account 456'!C24</x:f>
        <x:v>1468611</x:v>
      </x:c>
      <x:c r="E25" s="135" t="s">
        <x:v>96</x:v>
      </x:c>
      <x:c r="F25" s="51"/>
      <x:c r="G25" s="55" t="s">
        <x:v>25</x:v>
      </x:c>
      <x:c r="H25" s="21"/>
      <x:c r="J25" s="204"/>
    </x:row>
    <x:row r="26" spans="1:10">
      <x:c r="A26" s="19"/>
      <x:c r="B26" s="50"/>
      <x:c r="C26" s="50"/>
      <x:c r="D26" s="136"/>
      <x:c r="E26" s="51"/>
      <x:c r="F26" s="51"/>
      <x:c r="G26" s="52"/>
      <x:c r="H26" s="21"/>
    </x:row>
    <x:row r="27" spans="1:10" ht="13.5" thickBot="1">
      <x:c r="A27" s="5">
        <x:f>+A22+1</x:f>
        <x:v>8</x:v>
      </x:c>
      <x:c r="B27" s="17" t="s">
        <x:v>10</x:v>
      </x:c>
      <x:c r="C27" s="139"/>
      <x:c r="D27" s="41">
        <x:f>C28</x:f>
        <x:v>319140</x:v>
      </x:c>
      <x:c r="E27" t="s">
        <x:v>91</x:v>
      </x:c>
      <x:c r="G27" s="44"/>
    </x:row>
    <x:row r="28" spans="1:10">
      <x:c r="B28" s="53" t="s">
        <x:v>21</x:v>
      </x:c>
      <x:c r="C28" s="239">
        <x:f>'Account 456'!C16</x:f>
        <x:v>319140</x:v>
      </x:c>
      <x:c r="E28" s="54"/>
      <x:c r="F28" s="54"/>
      <x:c r="G28" s="11" t="s">
        <x:v>25</x:v>
      </x:c>
      <x:c r="J28" s="204"/>
    </x:row>
    <x:row r="29" spans="1:10">
      <x:c r="B29" s="53" t="s">
        <x:v>22</x:v>
      </x:c>
      <x:c r="C29" s="133">
        <x:f>'Account 456'!C17</x:f>
        <x:v>0</x:v>
      </x:c>
      <x:c r="E29" s="54"/>
      <x:c r="F29" s="54"/>
      <x:c r="G29" s="11" t="s">
        <x:v>24</x:v>
      </x:c>
    </x:row>
    <x:row r="30" spans="1:10">
      <x:c r="B30" s="53"/>
      <x:c r="C30" s="133"/>
      <x:c r="E30" s="54"/>
      <x:c r="F30" s="54"/>
      <x:c r="G30" s="11"/>
    </x:row>
    <x:row r="31" spans="1:10">
      <x:c r="B31" s="53"/>
      <x:c r="C31" s="50"/>
      <x:c r="D31" s="133"/>
      <x:c r="E31" s="54"/>
      <x:c r="F31" s="54"/>
      <x:c r="G31" s="11"/>
    </x:row>
    <x:row r="32" spans="1:10">
      <x:c r="B32" s="17"/>
      <x:c r="C32" s="17"/>
      <x:c r="D32" s="15"/>
      <x:c r="E32" s="43"/>
      <x:c r="F32" s="43"/>
    </x:row>
    <x:row r="33" spans="1:6">
      <x:c r="B33" s="17"/>
      <x:c r="C33" s="17"/>
      <x:c r="D33" s="15"/>
    </x:row>
    <x:row r="34" spans="1:6">
      <x:c r="B34" s="17"/>
      <x:c r="C34" s="17"/>
      <x:c r="D34" s="15"/>
    </x:row>
    <x:row r="35" spans="1:6">
      <x:c r="B35" s="17"/>
      <x:c r="C35" s="17"/>
      <x:c r="D35" s="15"/>
    </x:row>
    <x:row r="36" spans="1:6">
      <x:c r="C36" s="17"/>
      <x:c r="D36" s="15"/>
      <x:c r="E36" s="11"/>
    </x:row>
    <x:row r="37" spans="1:6" ht="13.5" thickBot="1">
      <x:c r="A37" s="5">
        <x:f>A27+1</x:f>
        <x:v>9</x:v>
      </x:c>
      <x:c r="B37" t="s">
        <x:v>11</x:v>
      </x:c>
      <x:c r="C37" s="17" t="s">
        <x:v>12</x:v>
      </x:c>
      <x:c r="D37" s="22">
        <x:f>D8+D15+D16+D20+D22+D27</x:f>
        <x:v>99046501</x:v>
      </x:c>
      <x:c r="E37" s="144"/>
    </x:row>
    <x:row r="38" spans="1:6" ht="13.5" thickTop="1">
      <x:c r="A38" s="23"/>
      <x:c r="B38" s="24"/>
      <x:c r="C38" s="17"/>
      <x:c r="D38" s="25"/>
    </x:row>
    <x:row r="39" spans="1:6">
      <x:c r="A39" s="23">
        <x:f>A37+1</x:f>
        <x:v>10</x:v>
      </x:c>
      <x:c r="B39" s="17" t="s">
        <x:v>13</x:v>
      </x:c>
      <x:c r="C39" s="17"/>
      <x:c r="D39" s="26">
        <x:v>0</x:v>
      </x:c>
    </x:row>
    <x:row r="40" spans="1:6">
      <x:c r="A40" s="23"/>
      <x:c r="B40" s="17"/>
      <x:c r="C40" s="17"/>
      <x:c r="D40" s="25"/>
    </x:row>
    <x:row r="41" spans="1:6" ht="79.5" customHeight="1">
      <x:c r="A41" s="27">
        <x:f>A39+1</x:f>
        <x:v>11</x:v>
      </x:c>
      <x:c r="B41" s="28" t="s">
        <x:v>14</x:v>
      </x:c>
      <x:c r="C41" s="17"/>
      <x:c r="D41" s="25"/>
      <x:c r="E41" s="29"/>
      <x:c r="F41" s="29"/>
    </x:row>
    <x:row r="42" spans="1:6">
      <x:c r="A42" s="27"/>
      <x:c r="B42" s="17"/>
      <x:c r="C42" s="17"/>
      <x:c r="D42" s="25"/>
    </x:row>
    <x:row r="43" spans="1:6" ht="67.5" customHeight="1">
      <x:c r="A43" s="27">
        <x:f>A41+1</x:f>
        <x:v>12</x:v>
      </x:c>
      <x:c r="B43" s="28" t="s">
        <x:v>15</x:v>
      </x:c>
      <x:c r="C43" s="30"/>
      <x:c r="D43" s="31"/>
      <x:c r="E43" s="29"/>
      <x:c r="F43" s="29"/>
    </x:row>
    <x:row r="44" spans="1:6">
      <x:c r="A44" s="23"/>
      <x:c r="B44" s="17"/>
      <x:c r="C44" s="17"/>
      <x:c r="D44" s="32"/>
    </x:row>
    <x:row r="45" spans="1:6" ht="83.25" customHeight="1">
      <x:c r="A45" s="27">
        <x:f>A43+1</x:f>
        <x:v>13</x:v>
      </x:c>
      <x:c r="B45" s="28" t="s">
        <x:v>16</x:v>
      </x:c>
      <x:c r="C45" s="33"/>
      <x:c r="D45" s="31"/>
      <x:c r="E45" s="29"/>
      <x:c r="F45" s="29"/>
    </x:row>
    <x:row r="46" spans="1:6">
      <x:c r="D46" s="14"/>
    </x:row>
    <x:row r="47" spans="1:6">
      <x:c r="D47" s="14"/>
      <x:c r="E47" s="34"/>
      <x:c r="F47" s="34"/>
    </x:row>
    <x:row r="48" spans="1:6">
      <x:c r="D48" s="35"/>
      <x:c r="E48" s="5"/>
      <x:c r="F48" s="5"/>
    </x:row>
    <x:row r="49" spans="2:8">
      <x:c r="C49" s="17"/>
      <x:c r="D49" s="36"/>
      <x:c r="E49" s="25"/>
      <x:c r="F49" s="25"/>
      <x:c r="G49" s="6"/>
      <x:c r="H49" s="6"/>
    </x:row>
    <x:row r="50" spans="2:8">
      <x:c r="B50" s="27"/>
      <x:c r="C50" s="28"/>
      <x:c r="D50" s="14"/>
    </x:row>
    <x:row r="51" spans="2:8">
      <x:c r="D51" s="14"/>
    </x:row>
  </x:sheetData>
  <x:mergeCells count="6">
    <x:mergeCell ref="A1:G1"/>
    <x:mergeCell ref="A3:G3"/>
    <x:mergeCell ref="B20:B21"/>
    <x:mergeCell ref="E8:E10"/>
    <x:mergeCell ref="E16:E18"/>
    <x:mergeCell ref="G20:G21"/>
  </x:mergeCells>
  <x:phoneticPr fontId="0" type="noConversion"/>
  <x:printOptions horizontalCentered="1"/>
  <x:pageMargins left="0.25" right="0.25" top="1" bottom="0.5" header="0.5" footer="0.5"/>
  <x:pageSetup scale="54" orientation="landscape" r:id="rId3"/>
  <x:headerFooter alignWithMargins="0">
    <x:oddHeader>&amp;R&amp;12Exhibit 2A
Page &amp;P of &amp;N</x:oddHeader>
    <x:oddFooter>&amp;L&amp;"Calibri"&amp;14&amp;K000000Confidential</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transitionEvaluation="1" codeName="Sheet1">
    <x:tabColor theme="3" tint="0.59999389629810485"/>
    <x:pageSetUpPr autoPageBreaks="0"/>
  </x:sheetPr>
  <x:dimension ref="A1:L40"/>
  <x:sheetViews>
    <x:sheetView showGridLines="0" view="pageBreakPreview" zoomScale="75" zoomScaleNormal="100" zoomScaleSheetLayoutView="75" workbookViewId="0"/>
  </x:sheetViews>
  <x:sheetFormatPr defaultColWidth="15.5703125" defaultRowHeight="11.25"/>
  <x:cols>
    <x:col min="1" max="1" width="6.5703125" style="58" bestFit="1" customWidth="1"/>
    <x:col min="2" max="2" width="12.5703125" style="75" bestFit="1" customWidth="1"/>
    <x:col min="3" max="3" width="33.42578125" style="75" bestFit="1" customWidth="1"/>
    <x:col min="4" max="4" width="19.140625" style="75" bestFit="1" customWidth="1"/>
    <x:col min="5" max="5" width="18" style="75" customWidth="1"/>
    <x:col min="6" max="6" width="13.42578125" style="75" bestFit="1" customWidth="1"/>
    <x:col min="7" max="7" width="9.5703125" style="75" customWidth="1"/>
    <x:col min="8" max="8" width="9.42578125" style="75" customWidth="1"/>
    <x:col min="9" max="9" width="0.42578125" style="75" customWidth="1"/>
    <x:col min="10" max="10" width="7.85546875" style="75" bestFit="1" customWidth="1"/>
    <x:col min="11" max="11" width="1.42578125" style="75" customWidth="1"/>
    <x:col min="12" max="12" width="14.5703125" style="75" hidden="1" customWidth="1"/>
    <x:col min="13" max="16384" width="15.5703125" style="75"/>
  </x:cols>
  <x:sheetData>
    <x:row r="1" spans="1:12" ht="12.75">
      <x:c r="B1" s="74"/>
      <x:c r="C1" s="74"/>
      <x:c r="K1" s="76"/>
      <x:c r="L1" s="75" t="s">
        <x:v>149</x:v>
      </x:c>
    </x:row>
    <x:row r="2" spans="1:12" ht="12.75">
      <x:c r="B2" s="77"/>
      <x:c r="C2" s="74"/>
      <x:c r="K2" s="76"/>
    </x:row>
    <x:row r="3" spans="1:12" ht="12.75">
      <x:c r="A3" s="78"/>
      <x:c r="B3" s="79"/>
      <x:c r="E3" s="80"/>
      <x:c r="F3" s="80"/>
      <x:c r="K3" s="81"/>
    </x:row>
    <x:row r="4" spans="1:12" s="80" customFormat="1" ht="12.75" customHeight="1">
      <x:c r="A4" s="58"/>
      <x:c r="B4" s="251" t="s">
        <x:v>38</x:v>
      </x:c>
      <x:c r="C4" s="251"/>
      <x:c r="D4" s="251"/>
      <x:c r="E4" s="251"/>
      <x:c r="F4" s="251"/>
      <x:c r="G4" s="251"/>
      <x:c r="H4" s="251"/>
      <x:c r="I4" s="251"/>
    </x:row>
    <x:row r="5" spans="1:12" s="80" customFormat="1" ht="6" customHeight="1">
      <x:c r="A5" s="58"/>
    </x:row>
    <x:row r="6" spans="1:12" s="80" customFormat="1" ht="12.75">
      <x:c r="A6" s="74"/>
      <x:c r="B6" s="251" t="s">
        <x:v>39</x:v>
      </x:c>
      <x:c r="C6" s="251"/>
      <x:c r="D6" s="251"/>
      <x:c r="E6" s="251"/>
      <x:c r="F6" s="251"/>
      <x:c r="G6" s="251"/>
      <x:c r="H6" s="251"/>
      <x:c r="I6" s="251"/>
    </x:row>
    <x:row r="7" spans="1:12" s="80" customFormat="1" ht="12.75">
      <x:c r="A7" s="74"/>
      <x:c r="B7" s="251" t="s">
        <x:v>40</x:v>
      </x:c>
      <x:c r="C7" s="251"/>
      <x:c r="D7" s="251"/>
      <x:c r="E7" s="251"/>
      <x:c r="F7" s="251"/>
      <x:c r="G7" s="251"/>
      <x:c r="H7" s="251"/>
      <x:c r="I7" s="251"/>
    </x:row>
    <x:row r="8" spans="1:12" s="80" customFormat="1" ht="6" customHeight="1">
      <x:c r="A8" s="74"/>
    </x:row>
    <x:row r="9" spans="1:12" s="80" customFormat="1" ht="12.75">
      <x:c r="A9" s="74"/>
      <x:c r="B9" s="251" t="s">
        <x:v>41</x:v>
      </x:c>
      <x:c r="C9" s="251"/>
      <x:c r="D9" s="251"/>
      <x:c r="E9" s="251"/>
      <x:c r="F9" s="251"/>
      <x:c r="G9" s="251"/>
      <x:c r="H9" s="251"/>
      <x:c r="I9" s="251"/>
    </x:row>
    <x:row r="10" spans="1:12" s="80" customFormat="1" ht="6" customHeight="1">
      <x:c r="A10" s="74"/>
    </x:row>
    <x:row r="11" spans="1:12" s="80" customFormat="1" ht="12.75">
      <x:c r="A11" s="74"/>
      <x:c r="B11" s="251" t="s">
        <x:v>159</x:v>
      </x:c>
      <x:c r="C11" s="251"/>
      <x:c r="D11" s="251"/>
      <x:c r="E11" s="251"/>
      <x:c r="F11" s="251"/>
      <x:c r="G11" s="251"/>
      <x:c r="H11" s="251"/>
      <x:c r="I11" s="251"/>
    </x:row>
    <x:row r="12" spans="1:12" s="80" customFormat="1" ht="12.75">
      <x:c r="A12" s="74"/>
      <x:c r="B12" s="251" t="s">
        <x:v>42</x:v>
      </x:c>
      <x:c r="C12" s="251"/>
      <x:c r="D12" s="251"/>
      <x:c r="E12" s="251"/>
      <x:c r="F12" s="251"/>
      <x:c r="G12" s="251"/>
      <x:c r="H12" s="251"/>
      <x:c r="I12" s="251"/>
    </x:row>
    <x:row r="13" spans="1:12" ht="7.5" customHeight="1">
      <x:c r="B13" s="80"/>
      <x:c r="C13" s="80"/>
      <x:c r="H13" s="80"/>
    </x:row>
    <x:row r="14" spans="1:12" ht="12.75">
      <x:c r="C14" s="82"/>
      <x:c r="H14" s="80"/>
    </x:row>
    <x:row r="15" spans="1:12" ht="12.75">
      <x:c r="E15" s="58"/>
      <x:c r="F15" s="58" t="s">
        <x:v>43</x:v>
      </x:c>
      <x:c r="G15" s="83"/>
      <x:c r="H15" s="80"/>
      <x:c r="I15" s="81"/>
      <x:c r="J15" s="83"/>
    </x:row>
    <x:row r="16" spans="1:12">
      <x:c r="B16" s="84" t="s">
        <x:v>44</x:v>
      </x:c>
      <x:c r="C16" s="85" t="s">
        <x:v>45</x:v>
      </x:c>
      <x:c r="D16" s="58" t="s">
        <x:v>46</x:v>
      </x:c>
      <x:c r="E16" s="58" t="s">
        <x:v>47</x:v>
      </x:c>
      <x:c r="F16" s="58" t="s">
        <x:v>48</x:v>
      </x:c>
      <x:c r="G16" s="76" t="s">
        <x:v>49</x:v>
      </x:c>
      <x:c r="H16" s="58" t="s">
        <x:v>50</x:v>
      </x:c>
      <x:c r="I16" s="84"/>
      <x:c r="J16" s="86"/>
      <x:c r="K16" s="87"/>
    </x:row>
    <x:row r="17" spans="1:12" ht="12.75">
      <x:c r="B17" s="84"/>
      <x:c r="C17" s="85"/>
      <x:c r="E17" s="74"/>
      <x:c r="F17" s="74"/>
      <x:c r="G17" s="88"/>
      <x:c r="H17" s="80"/>
      <x:c r="I17" s="84"/>
      <x:c r="J17" s="88"/>
    </x:row>
    <x:row r="18" spans="1:12">
      <x:c r="A18" s="58">
        <x:v>1</x:v>
      </x:c>
      <x:c r="B18" s="76" t="s">
        <x:v>51</x:v>
      </x:c>
      <x:c r="C18" s="89" t="s">
        <x:v>52</x:v>
      </x:c>
      <x:c r="D18" s="90">
        <x:v>0</x:v>
      </x:c>
      <x:c r="E18" s="91">
        <x:f>-'Rev-Other Elec Rev'!F2/1000</x:f>
        <x:v>13961</x:v>
      </x:c>
      <x:c r="F18" s="91"/>
      <x:c r="G18" s="90">
        <x:v>0</x:v>
      </x:c>
      <x:c r="H18" s="92">
        <x:f>SUM(D18:G18)</x:f>
        <x:v>13961</x:v>
      </x:c>
      <x:c r="J18" s="93"/>
      <x:c r="K18" s="93"/>
    </x:row>
    <x:row r="19" spans="1:12" ht="12.75">
      <x:c r="B19" s="76"/>
      <x:c r="C19" s="89"/>
      <x:c r="D19" s="90"/>
      <x:c r="E19" s="90"/>
      <x:c r="F19" s="90"/>
      <x:c r="G19" s="90"/>
      <x:c r="H19" s="94"/>
      <x:c r="J19" s="93"/>
      <x:c r="K19" s="93"/>
    </x:row>
    <x:row r="20" spans="1:12">
      <x:c r="A20" s="58">
        <x:v>2</x:v>
      </x:c>
      <x:c r="B20" s="76" t="s">
        <x:v>53</x:v>
      </x:c>
      <x:c r="C20" s="89" t="s">
        <x:v>54</x:v>
      </x:c>
      <x:c r="D20" s="91">
        <x:f>-'Rev-Other Elec Rev'!E3/1000</x:f>
        <x:v>0</x:v>
      </x:c>
      <x:c r="E20" s="91">
        <x:f>-'Rev-Other Elec Rev'!F3/1000</x:f>
        <x:v>183</x:v>
      </x:c>
      <x:c r="F20" s="91"/>
      <x:c r="G20" s="90">
        <x:v>0</x:v>
      </x:c>
      <x:c r="H20" s="92">
        <x:f>SUM(D20:G20)</x:f>
        <x:v>183</x:v>
      </x:c>
      <x:c r="I20" s="76"/>
      <x:c r="J20" s="95"/>
      <x:c r="K20" s="93"/>
    </x:row>
    <x:row r="21" spans="1:12" ht="12" thickBot="1">
      <x:c r="D21" s="96"/>
      <x:c r="E21" s="96"/>
      <x:c r="F21" s="134"/>
      <x:c r="G21" s="96"/>
      <x:c r="H21" s="92"/>
      <x:c r="J21" s="93"/>
      <x:c r="K21" s="93"/>
    </x:row>
    <x:row r="22" spans="1:12" ht="12.75" thickTop="1" thickBot="1">
      <x:c r="A22" s="58">
        <x:v>3</x:v>
      </x:c>
      <x:c r="B22" s="76" t="s">
        <x:v>55</x:v>
      </x:c>
      <x:c r="C22" s="89" t="s">
        <x:v>56</x:v>
      </x:c>
      <x:c r="D22" s="97">
        <x:f>-'Rev-Other Elec Rev'!E4/1000</x:f>
        <x:v>4669</x:v>
      </x:c>
      <x:c r="E22" s="101">
        <x:f>-'Rev-Other Elec Rev'!F4/1000</x:f>
        <x:v>26862</x:v>
      </x:c>
      <x:c r="F22" s="97">
        <x:f>-'Rev-Other Elec Rev'!G4/1000</x:f>
        <x:v>11620</x:v>
      </x:c>
      <x:c r="G22" s="91">
        <x:v>0</x:v>
      </x:c>
      <x:c r="H22" s="92">
        <x:f>SUM(D22:G22)</x:f>
        <x:v>43151</x:v>
      </x:c>
      <x:c r="I22" s="76"/>
      <x:c r="J22" s="95"/>
      <x:c r="K22" s="93"/>
      <x:c r="L22" s="206" t="s">
        <x:v>150</x:v>
      </x:c>
    </x:row>
    <x:row r="23" spans="1:12" ht="12.75" thickTop="1" thickBot="1">
      <x:c r="A23" s="58">
        <x:v>4</x:v>
      </x:c>
      <x:c r="B23" s="76"/>
      <x:c r="C23" s="89" t="s">
        <x:v>101</x:v>
      </x:c>
      <x:c r="D23" s="169">
        <x:f>F22*0.09110703</x:f>
        <x:v>1059</x:v>
      </x:c>
      <x:c r="E23" s="97">
        <x:f>F22-D23</x:f>
        <x:v>10561</x:v>
      </x:c>
      <x:c r="F23" s="97">
        <x:f>-(D23+E23)</x:f>
        <x:v>-11620</x:v>
      </x:c>
      <x:c r="G23" s="91"/>
      <x:c r="H23" s="96"/>
      <x:c r="I23" s="76"/>
      <x:c r="J23" s="95"/>
      <x:c r="K23" s="93"/>
      <x:c r="L23" s="206" t="s">
        <x:v>151</x:v>
      </x:c>
    </x:row>
    <x:row r="24" spans="1:12" ht="12" thickTop="1">
      <x:c r="A24" s="58">
        <x:v>5</x:v>
      </x:c>
      <x:c r="B24" s="76"/>
      <x:c r="C24" s="98" t="s">
        <x:v>57</x:v>
      </x:c>
      <x:c r="D24" s="100">
        <x:f>SUM(D22:D23)</x:f>
        <x:v>5728</x:v>
      </x:c>
      <x:c r="E24" s="100">
        <x:f>SUM(E22:E23)</x:f>
        <x:v>37423</x:v>
      </x:c>
      <x:c r="F24" s="100">
        <x:f>SUM(F22:F23)</x:f>
        <x:v>0</x:v>
      </x:c>
      <x:c r="G24" s="100"/>
      <x:c r="H24" s="92">
        <x:f>SUM(D24:G24)</x:f>
        <x:v>43151</x:v>
      </x:c>
      <x:c r="I24" s="76"/>
      <x:c r="J24" s="95"/>
      <x:c r="K24" s="93"/>
    </x:row>
    <x:row r="25" spans="1:12">
      <x:c r="D25" s="96"/>
      <x:c r="E25" s="96"/>
      <x:c r="F25" s="96"/>
      <x:c r="G25" s="96"/>
      <x:c r="H25" s="96"/>
      <x:c r="J25" s="93"/>
      <x:c r="K25" s="93"/>
    </x:row>
    <x:row r="26" spans="1:12">
      <x:c r="A26" s="58">
        <x:v>6</x:v>
      </x:c>
      <x:c r="B26" s="76" t="s">
        <x:v>58</x:v>
      </x:c>
      <x:c r="C26" s="89" t="s">
        <x:v>100</x:v>
      </x:c>
      <x:c r="D26" s="91">
        <x:f>-'Rev-Other Elec Rev'!E5/1000</x:f>
        <x:v>784772</x:v>
      </x:c>
      <x:c r="E26" s="91">
        <x:f>-'Rev-Other Elec Rev'!F5/1000</x:f>
        <x:v>27818</x:v>
      </x:c>
      <x:c r="F26" s="91"/>
      <x:c r="G26" s="91">
        <x:v>0</x:v>
      </x:c>
      <x:c r="H26" s="96"/>
      <x:c r="I26" s="76"/>
      <x:c r="J26" s="99"/>
      <x:c r="K26" s="93"/>
      <x:c r="L26" s="206" t="s">
        <x:v>150</x:v>
      </x:c>
    </x:row>
    <x:row r="27" spans="1:12">
      <x:c r="A27" s="58">
        <x:v>7</x:v>
      </x:c>
      <x:c r="B27" s="76"/>
      <x:c r="C27" s="89" t="s">
        <x:v>59</x:v>
      </x:c>
      <x:c r="D27" s="91">
        <x:v>0</x:v>
      </x:c>
      <x:c r="E27" s="91">
        <x:v>0</x:v>
      </x:c>
      <x:c r="F27" s="91">
        <x:v>0</x:v>
      </x:c>
      <x:c r="G27" s="91">
        <x:v>0</x:v>
      </x:c>
      <x:c r="H27" s="91"/>
      <x:c r="I27" s="76"/>
      <x:c r="J27" s="99"/>
      <x:c r="K27" s="93"/>
    </x:row>
    <x:row r="28" spans="1:12">
      <x:c r="A28" s="58">
        <x:v>8</x:v>
      </x:c>
      <x:c r="B28" s="76"/>
      <x:c r="C28" s="98" t="s">
        <x:v>60</x:v>
      </x:c>
      <x:c r="D28" s="100">
        <x:f>SUM(D26:D27)</x:f>
        <x:v>784772</x:v>
      </x:c>
      <x:c r="E28" s="100">
        <x:f>SUM(E26:E27)</x:f>
        <x:v>27818</x:v>
      </x:c>
      <x:c r="F28" s="100">
        <x:v>0</x:v>
      </x:c>
      <x:c r="G28" s="100">
        <x:v>0</x:v>
      </x:c>
      <x:c r="H28" s="92">
        <x:f>SUM(D28:G28)</x:f>
        <x:v>812590</x:v>
      </x:c>
      <x:c r="I28" s="76"/>
      <x:c r="J28" s="99"/>
      <x:c r="K28" s="93"/>
    </x:row>
    <x:row r="29" spans="1:12">
      <x:c r="A29" s="58">
        <x:v>9</x:v>
      </x:c>
      <x:c r="B29" s="76"/>
      <x:c r="C29" s="89" t="s">
        <x:v>61</x:v>
      </x:c>
      <x:c r="D29" s="100">
        <x:f>D28+D24+D18+D20</x:f>
        <x:v>790500</x:v>
      </x:c>
      <x:c r="E29" s="100">
        <x:f>E28+E24+E20+E18</x:f>
        <x:v>79385</x:v>
      </x:c>
      <x:c r="F29" s="100">
        <x:v>0</x:v>
      </x:c>
      <x:c r="G29" s="100">
        <x:v>0</x:v>
      </x:c>
      <x:c r="H29" s="92">
        <x:f>SUM(D29:G29)</x:f>
        <x:v>869885</x:v>
      </x:c>
      <x:c r="I29" s="76"/>
      <x:c r="J29" s="101"/>
      <x:c r="K29" s="101"/>
    </x:row>
    <x:row r="30" spans="1:12">
      <x:c r="D30" s="102"/>
      <x:c r="E30" s="102"/>
      <x:c r="F30" s="102"/>
      <x:c r="G30" s="102"/>
      <x:c r="H30" s="102"/>
      <x:c r="J30" s="103"/>
    </x:row>
    <x:row r="31" spans="1:12" ht="12.75">
      <x:c r="D31" s="104"/>
      <x:c r="E31" s="104"/>
      <x:c r="F31" s="104"/>
      <x:c r="G31" s="104"/>
    </x:row>
    <x:row r="32" spans="1:12" ht="12.75">
      <x:c r="A32" s="58">
        <x:v>10</x:v>
      </x:c>
      <x:c r="B32" s="80"/>
      <x:c r="C32" s="89" t="s">
        <x:v>62</x:v>
      </x:c>
      <x:c r="D32" s="105"/>
      <x:c r="E32" s="105">
        <x:f>E18</x:f>
        <x:v>13961</x:v>
      </x:c>
      <x:c r="F32" s="105"/>
      <x:c r="H32" s="92">
        <x:f>SUM(D32:G32)</x:f>
        <x:v>13961</x:v>
      </x:c>
      <x:c r="I32" s="76"/>
      <x:c r="J32" s="106"/>
    </x:row>
    <x:row r="34" spans="3:8">
      <x:c r="C34" s="89" t="s">
        <x:v>59</x:v>
      </x:c>
      <x:c r="E34" s="102">
        <x:f>-E26</x:f>
        <x:v>-27818</x:v>
      </x:c>
      <x:c r="G34" s="102">
        <x:v>0</x:v>
      </x:c>
      <x:c r="H34" s="92">
        <x:f>SUM(D34:G34)</x:f>
        <x:v>-27818</x:v>
      </x:c>
    </x:row>
    <x:row r="35" spans="3:8">
      <x:c r="C35" s="107"/>
      <x:c r="D35" s="102">
        <x:v>0</x:v>
      </x:c>
      <x:c r="G35" s="102"/>
      <x:c r="H35" s="102">
        <x:v>0</x:v>
      </x:c>
    </x:row>
    <x:row r="36" spans="3:8">
      <x:c r="C36" s="107" t="s">
        <x:v>63</x:v>
      </x:c>
      <x:c r="D36" s="102">
        <x:v>0</x:v>
      </x:c>
      <x:c r="E36" s="102">
        <x:f>E26</x:f>
        <x:v>27818</x:v>
      </x:c>
      <x:c r="G36" s="102"/>
      <x:c r="H36" s="92">
        <x:f>SUM(D36:G36)</x:f>
        <x:v>27818</x:v>
      </x:c>
    </x:row>
    <x:row r="37" spans="3:8">
      <x:c r="C37" s="108" t="s">
        <x:v>64</x:v>
      </x:c>
      <x:c r="D37" s="109">
        <x:f>SUM(D34:D36)</x:f>
        <x:v>0</x:v>
      </x:c>
      <x:c r="E37" s="109">
        <x:f>SUM(E34:E36)</x:f>
        <x:v>0</x:v>
      </x:c>
      <x:c r="F37" s="109">
        <x:f>SUM(F34:F36)</x:f>
        <x:v>0</x:v>
      </x:c>
      <x:c r="G37" s="109">
        <x:f>SUM(G34:G36)</x:f>
        <x:v>0</x:v>
      </x:c>
      <x:c r="H37" s="109">
        <x:v>0</x:v>
      </x:c>
    </x:row>
    <x:row r="39" spans="3:8">
      <x:c r="C39" s="75" t="s">
        <x:v>99</x:v>
      </x:c>
      <x:c r="D39" s="91"/>
    </x:row>
    <x:row r="40" spans="3:8">
      <x:c r="C40" s="75" t="s">
        <x:v>98</x:v>
      </x:c>
    </x:row>
  </x:sheetData>
  <x:mergeCells count="6">
    <x:mergeCell ref="B12:I12"/>
    <x:mergeCell ref="B4:I4"/>
    <x:mergeCell ref="B6:I6"/>
    <x:mergeCell ref="B7:I7"/>
    <x:mergeCell ref="B9:I9"/>
    <x:mergeCell ref="B11:I11"/>
  </x:mergeCells>
  <x:phoneticPr fontId="41" type="noConversion"/>
  <x:printOptions horizontalCentered="1"/>
  <x:pageMargins left="0.25" right="0.25" top="1" bottom="0.5" header="0.5" footer="0.5"/>
  <x:pageSetup orientation="landscape" r:id="rId3"/>
  <x:headerFooter alignWithMargins="0">
    <x:oddHeader>&amp;RExhibit 2A
Page &amp;P of &amp;N</x:oddHeader>
    <x:oddFooter>&amp;L&amp;"Calibri"&amp;14&amp;K000000Confidential</x:oddFooter>
  </x:headerFooter>
  <x:ignoredErrors>
    <x:ignoredError sqref="B18 B20 B22 B26" numberStoredAsText="1"/>
    <x:ignoredError sqref="E18:E22 D22 D25:D28 D30 E30:E31 E27:E28 E24:E25" unlockedFormula="1"/>
  </x:ignoredError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tabColor theme="3" tint="0.59999389629810485"/>
  </x:sheetPr>
  <x:dimension ref="A1:Z60"/>
  <x:sheetViews>
    <x:sheetView showGridLines="0" view="pageBreakPreview" zoomScale="75" zoomScaleNormal="100" zoomScaleSheetLayoutView="75" workbookViewId="0"/>
  </x:sheetViews>
  <x:sheetFormatPr defaultRowHeight="12.75"/>
  <x:cols>
    <x:col min="1" max="1" width="6.5703125" bestFit="1" customWidth="1"/>
    <x:col min="2" max="2" width="10.5703125" bestFit="1" customWidth="1"/>
    <x:col min="3" max="3" width="23.85546875" bestFit="1" customWidth="1"/>
    <x:col min="4" max="4" width="10.140625" bestFit="1" customWidth="1"/>
    <x:col min="5" max="5" width="19.85546875" bestFit="1" customWidth="1"/>
    <x:col min="6" max="6" width="23.28515625" customWidth="1"/>
    <x:col min="7" max="7" width="16.28515625" bestFit="1" customWidth="1"/>
    <x:col min="8" max="8" width="16.7109375" customWidth="1"/>
    <x:col min="9" max="9" width="3.5703125" customWidth="1"/>
    <x:col min="10" max="10" width="11.42578125" customWidth="1"/>
    <x:col min="11" max="11" width="1.85546875" customWidth="1"/>
    <x:col min="12" max="12" width="16.140625" customWidth="1"/>
    <x:col min="13" max="13" width="35.5703125" customWidth="1"/>
    <x:col min="14" max="14" width="9.140625" customWidth="1"/>
    <x:col min="15" max="15" width="22.5703125" bestFit="1" customWidth="1"/>
    <x:col min="16" max="18" width="9.140625" customWidth="1"/>
  </x:cols>
  <x:sheetData>
    <x:row r="1" spans="1:26">
      <x:c r="A1" s="56" t="s">
        <x:v>26</x:v>
      </x:c>
      <x:c r="B1" s="56" t="s">
        <x:v>27</x:v>
      </x:c>
      <x:c r="C1" s="57" t="s">
        <x:v>28</x:v>
      </x:c>
      <x:c r="D1" s="57" t="s">
        <x:v>29</x:v>
      </x:c>
      <x:c r="E1" s="59" t="s">
        <x:v>106</x:v>
      </x:c>
      <x:c r="F1" s="59" t="s">
        <x:v>30</x:v>
      </x:c>
      <x:c r="G1" s="59" t="s">
        <x:v>31</x:v>
      </x:c>
      <x:c r="H1" s="59" t="s">
        <x:v>32</x:v>
      </x:c>
      <x:c r="I1" s="60"/>
      <x:c r="J1" s="61"/>
      <x:c r="K1" s="62"/>
      <x:c r="L1" s="63"/>
      <x:c r="M1" s="64"/>
      <x:c r="N1" s="202"/>
      <x:c r="O1" s="65"/>
      <x:c r="P1" s="65"/>
      <x:c r="Q1" s="65"/>
      <x:c r="R1" s="65"/>
      <x:c r="S1" s="65"/>
      <x:c r="T1" s="65"/>
      <x:c r="U1" s="65"/>
      <x:c r="V1" s="66"/>
      <x:c r="W1" s="66"/>
      <x:c r="X1" s="66"/>
      <x:c r="Y1" s="66"/>
      <x:c r="Z1" s="66"/>
    </x:row>
    <x:row r="2" spans="1:26">
      <x:c r="A2" s="23">
        <x:v>1</x:v>
      </x:c>
      <x:c r="B2" s="23">
        <x:v>450</x:v>
      </x:c>
      <x:c r="C2" s="66" t="s">
        <x:v>34</x:v>
      </x:c>
      <x:c r="D2" s="66" t="s">
        <x:v>33</x:v>
      </x:c>
      <x:c r="E2" s="243">
        <x:v>0</x:v>
      </x:c>
      <x:c r="F2" s="243">
        <x:v>-13961326</x:v>
      </x:c>
      <x:c r="G2" s="243">
        <x:v>0</x:v>
      </x:c>
      <x:c r="H2" s="243">
        <x:f>SUM(E2:G2)</x:f>
        <x:v>-13961326</x:v>
      </x:c>
      <x:c r="I2" s="67"/>
      <x:c r="J2" s="66"/>
      <x:c r="K2" s="66"/>
      <x:c r="L2" s="68"/>
      <x:c r="M2" s="68"/>
      <x:c r="N2" s="203"/>
      <x:c r="O2" s="68"/>
      <x:c r="P2" s="68"/>
      <x:c r="Q2" s="66"/>
      <x:c r="R2" s="66"/>
      <x:c r="S2" s="66"/>
      <x:c r="T2" s="66"/>
      <x:c r="U2" s="66"/>
      <x:c r="V2" s="66"/>
      <x:c r="W2" s="66"/>
      <x:c r="X2" s="66"/>
      <x:c r="Y2" s="66"/>
      <x:c r="Z2" s="66"/>
    </x:row>
    <x:row r="3" spans="1:26" ht="13.5" thickBot="1">
      <x:c r="A3" s="23">
        <x:v>2</x:v>
      </x:c>
      <x:c r="B3" s="23">
        <x:v>451</x:v>
      </x:c>
      <x:c r="C3" s="66" t="s">
        <x:v>35</x:v>
      </x:c>
      <x:c r="D3" s="66" t="s">
        <x:v>33</x:v>
      </x:c>
      <x:c r="E3" s="243">
        <x:v>-105</x:v>
      </x:c>
      <x:c r="F3" s="243">
        <x:v>-182871</x:v>
      </x:c>
      <x:c r="G3" s="243">
        <x:v>0</x:v>
      </x:c>
      <x:c r="H3" s="243">
        <x:f>SUM(E3:G3)</x:f>
        <x:v>-182976</x:v>
      </x:c>
      <x:c r="I3" s="67"/>
      <x:c r="J3" s="66"/>
      <x:c r="K3" s="66"/>
      <x:c r="L3" s="66"/>
      <x:c r="M3" s="66"/>
      <x:c r="N3" s="203"/>
      <x:c r="O3" s="66"/>
      <x:c r="P3" s="66"/>
      <x:c r="Q3" s="66"/>
      <x:c r="R3" s="66"/>
      <x:c r="S3" s="66"/>
      <x:c r="T3" s="66"/>
      <x:c r="U3" s="66"/>
      <x:c r="V3" s="66"/>
      <x:c r="W3" s="66"/>
      <x:c r="X3" s="66"/>
      <x:c r="Y3" s="66"/>
      <x:c r="Z3" s="66"/>
    </x:row>
    <x:row r="4" spans="1:26" ht="14.25" thickTop="1" thickBot="1">
      <x:c r="A4" s="23">
        <x:v>3</x:v>
      </x:c>
      <x:c r="B4" s="23">
        <x:v>454</x:v>
      </x:c>
      <x:c r="C4" s="66" t="s">
        <x:v>19</x:v>
      </x:c>
      <x:c r="D4" s="66" t="s">
        <x:v>33</x:v>
      </x:c>
      <x:c r="E4" s="244">
        <x:v>-4669489</x:v>
      </x:c>
      <x:c r="F4" s="243">
        <x:v>-26862436</x:v>
      </x:c>
      <x:c r="G4" s="244">
        <x:v>-11620032</x:v>
      </x:c>
      <x:c r="H4" s="243">
        <x:f>SUM(E4:G4)</x:f>
        <x:v>-43151957</x:v>
      </x:c>
      <x:c r="I4" s="67"/>
      <x:c r="J4" s="66"/>
      <x:c r="K4" s="66"/>
      <x:c r="L4" s="66"/>
      <x:c r="M4" s="140"/>
      <x:c r="N4" s="203"/>
      <x:c r="O4" s="238"/>
      <x:c r="P4" s="66"/>
      <x:c r="Q4" s="66"/>
      <x:c r="R4" s="237"/>
      <x:c r="S4" s="66"/>
      <x:c r="T4" s="66"/>
      <x:c r="U4" s="66"/>
      <x:c r="V4" s="66"/>
      <x:c r="W4" s="66"/>
      <x:c r="X4" s="66"/>
      <x:c r="Y4" s="66"/>
      <x:c r="Z4" s="66"/>
    </x:row>
    <x:row r="5" spans="1:26" ht="13.5" thickTop="1">
      <x:c r="A5" s="23">
        <x:v>4</x:v>
      </x:c>
      <x:c r="B5" s="23">
        <x:v>456</x:v>
      </x:c>
      <x:c r="C5" s="66" t="s">
        <x:v>36</x:v>
      </x:c>
      <x:c r="D5" s="66" t="s">
        <x:v>33</x:v>
      </x:c>
      <x:c r="E5" s="243">
        <x:v>-784772320</x:v>
      </x:c>
      <x:c r="F5" s="243">
        <x:v>-27817570</x:v>
      </x:c>
      <x:c r="G5" s="243"/>
      <x:c r="H5" s="243">
        <x:f>SUM(E5:G5)</x:f>
        <x:v>-812589890</x:v>
      </x:c>
      <x:c r="I5" s="67"/>
      <x:c r="J5" s="66"/>
      <x:c r="K5" s="66"/>
      <x:c r="L5" s="66"/>
      <x:c r="M5" s="66"/>
      <x:c r="N5" s="203"/>
      <x:c r="O5" s="66"/>
      <x:c r="P5" s="66"/>
      <x:c r="Q5" s="66"/>
      <x:c r="R5" s="66"/>
      <x:c r="S5" s="66"/>
      <x:c r="T5" s="66"/>
      <x:c r="U5" s="66"/>
      <x:c r="V5" s="66"/>
      <x:c r="W5" s="66"/>
      <x:c r="X5" s="66"/>
      <x:c r="Y5" s="66"/>
      <x:c r="Z5" s="66"/>
    </x:row>
    <x:row r="6" spans="1:26">
      <x:c r="A6" s="23">
        <x:v>5</x:v>
      </x:c>
      <x:c r="B6" s="65" t="s">
        <x:v>37</x:v>
      </x:c>
      <x:c r="C6" s="69" t="s">
        <x:v>33</x:v>
      </x:c>
      <x:c r="D6" s="69" t="s">
        <x:v>33</x:v>
      </x:c>
      <x:c r="E6" s="243">
        <x:f>SUM(E2:E5)</x:f>
        <x:v>-789441914</x:v>
      </x:c>
      <x:c r="F6" s="243">
        <x:f>SUM(F2:F5)</x:f>
        <x:v>-68824203</x:v>
      </x:c>
      <x:c r="G6" s="243">
        <x:f>SUM(G2:G5)</x:f>
        <x:v>-11620032</x:v>
      </x:c>
      <x:c r="H6" s="243">
        <x:f>SUM(H2:H5)</x:f>
        <x:v>-869886149</x:v>
      </x:c>
      <x:c r="I6" s="67"/>
      <x:c r="J6" s="66"/>
      <x:c r="K6" s="66"/>
      <x:c r="L6" s="66"/>
      <x:c r="M6" s="66"/>
      <x:c r="N6" s="203"/>
      <x:c r="O6" s="237"/>
      <x:c r="P6" s="238"/>
      <x:c r="Q6" s="66"/>
      <x:c r="R6" s="66"/>
      <x:c r="S6" s="66"/>
      <x:c r="T6" s="66"/>
      <x:c r="U6" s="66"/>
      <x:c r="V6" s="66"/>
      <x:c r="W6" s="66"/>
      <x:c r="X6" s="66"/>
      <x:c r="Y6" s="66"/>
      <x:c r="Z6" s="66"/>
    </x:row>
    <x:row r="7" spans="1:26">
      <x:c r="A7" s="66" t="s">
        <x:v>33</x:v>
      </x:c>
      <x:c r="B7" s="65" t="s">
        <x:v>33</x:v>
      </x:c>
      <x:c r="C7" s="69" t="s">
        <x:v>33</x:v>
      </x:c>
      <x:c r="D7" s="69" t="s">
        <x:v>33</x:v>
      </x:c>
      <x:c r="E7" s="70" t="s">
        <x:v>33</x:v>
      </x:c>
      <x:c r="F7" s="71" t="s">
        <x:v>33</x:v>
      </x:c>
      <x:c r="G7" s="72" t="s">
        <x:v>33</x:v>
      </x:c>
      <x:c r="H7" s="72" t="s">
        <x:v>33</x:v>
      </x:c>
      <x:c r="I7" s="66"/>
      <x:c r="J7" s="66"/>
      <x:c r="K7" s="66"/>
      <x:c r="L7" s="66"/>
      <x:c r="M7" s="66"/>
      <x:c r="N7" s="66"/>
      <x:c r="O7" s="72"/>
      <x:c r="P7" s="66"/>
      <x:c r="Q7" s="66"/>
      <x:c r="R7" s="66"/>
      <x:c r="S7" s="66"/>
      <x:c r="T7" s="66"/>
      <x:c r="U7" s="66"/>
      <x:c r="V7" s="66"/>
      <x:c r="W7" s="66"/>
      <x:c r="X7" s="66"/>
      <x:c r="Y7" s="66"/>
      <x:c r="Z7" s="66"/>
    </x:row>
    <x:row r="8" spans="1:26">
      <x:c r="A8" s="66" t="s">
        <x:v>33</x:v>
      </x:c>
      <x:c r="B8" s="65" t="s">
        <x:v>33</x:v>
      </x:c>
      <x:c r="C8" s="69" t="s">
        <x:v>33</x:v>
      </x:c>
      <x:c r="D8" s="69" t="s">
        <x:v>33</x:v>
      </x:c>
      <x:c r="E8" s="70"/>
      <x:c r="F8" s="71" t="s">
        <x:v>33</x:v>
      </x:c>
      <x:c r="G8" s="72" t="s">
        <x:v>33</x:v>
      </x:c>
      <x:c r="H8" s="72" t="s">
        <x:v>33</x:v>
      </x:c>
      <x:c r="I8" s="66"/>
      <x:c r="J8" s="66"/>
      <x:c r="K8" s="66"/>
      <x:c r="L8" s="66"/>
      <x:c r="M8" s="66"/>
      <x:c r="N8" s="66"/>
      <x:c r="O8" s="66"/>
      <x:c r="P8" s="66"/>
      <x:c r="Q8" s="66"/>
      <x:c r="R8" s="66"/>
      <x:c r="S8" s="66"/>
      <x:c r="T8" s="66"/>
      <x:c r="U8" s="66"/>
      <x:c r="V8" s="66"/>
      <x:c r="W8" s="66"/>
      <x:c r="X8" s="66"/>
      <x:c r="Y8" s="66"/>
      <x:c r="Z8" s="66"/>
    </x:row>
    <x:row r="9" spans="1:26">
      <x:c r="A9" s="66" t="s">
        <x:v>33</x:v>
      </x:c>
      <x:c r="B9" s="66" t="s">
        <x:v>33</x:v>
      </x:c>
      <x:c r="C9" s="66" t="s">
        <x:v>33</x:v>
      </x:c>
      <x:c r="D9" s="66" t="s">
        <x:v>33</x:v>
      </x:c>
      <x:c r="F9" s="72" t="s">
        <x:v>33</x:v>
      </x:c>
      <x:c r="G9" s="72" t="s">
        <x:v>33</x:v>
      </x:c>
      <x:c r="H9" s="72" t="s">
        <x:v>33</x:v>
      </x:c>
      <x:c r="I9" s="66"/>
      <x:c r="J9" s="66"/>
      <x:c r="K9" s="66"/>
      <x:c r="L9" s="66"/>
      <x:c r="M9" s="66"/>
      <x:c r="N9" s="66"/>
      <x:c r="O9" s="66"/>
      <x:c r="P9" s="66"/>
      <x:c r="Q9" s="66"/>
      <x:c r="R9" s="66"/>
      <x:c r="S9" s="66"/>
      <x:c r="T9" s="66"/>
      <x:c r="U9" s="66"/>
      <x:c r="V9" s="66"/>
      <x:c r="W9" s="66"/>
      <x:c r="X9" s="66"/>
      <x:c r="Y9" s="66"/>
      <x:c r="Z9" s="66"/>
    </x:row>
    <x:row r="10" spans="1:26">
      <x:c r="A10" s="66" t="s">
        <x:v>33</x:v>
      </x:c>
      <x:c r="B10" s="66" t="s">
        <x:v>33</x:v>
      </x:c>
      <x:c r="C10" s="66" t="s">
        <x:v>33</x:v>
      </x:c>
      <x:c r="D10" s="66" t="s">
        <x:v>33</x:v>
      </x:c>
      <x:c r="E10" s="72"/>
      <x:c r="F10" s="72" t="s">
        <x:v>33</x:v>
      </x:c>
      <x:c r="G10" s="72" t="s">
        <x:v>33</x:v>
      </x:c>
      <x:c r="H10" s="72" t="s">
        <x:v>33</x:v>
      </x:c>
      <x:c r="I10" s="66"/>
      <x:c r="J10" s="66"/>
      <x:c r="K10" s="66"/>
      <x:c r="L10" s="66"/>
      <x:c r="M10" s="66"/>
      <x:c r="N10" s="66"/>
      <x:c r="O10" s="66"/>
      <x:c r="P10" s="66"/>
      <x:c r="Q10" s="66"/>
      <x:c r="R10" s="66"/>
      <x:c r="S10" s="66"/>
      <x:c r="T10" s="66"/>
      <x:c r="U10" s="66"/>
      <x:c r="V10" s="66"/>
      <x:c r="W10" s="66"/>
      <x:c r="X10" s="66"/>
      <x:c r="Y10" s="66"/>
      <x:c r="Z10" s="66"/>
    </x:row>
    <x:row r="11" spans="1:26">
      <x:c r="A11" s="148"/>
      <x:c r="B11" s="148"/>
      <x:c r="C11" s="149"/>
      <x:c r="D11" s="149"/>
      <x:c r="E11" s="150"/>
      <x:c r="F11" s="150"/>
      <x:c r="G11" s="150"/>
      <x:c r="H11" s="150"/>
      <x:c r="I11" s="151"/>
      <x:c r="J11" s="152"/>
      <x:c r="K11" s="153"/>
      <x:c r="L11" s="154"/>
      <x:c r="M11" s="155"/>
      <x:c r="N11" s="66"/>
      <x:c r="O11" s="66"/>
      <x:c r="P11" s="66"/>
      <x:c r="Q11" s="66"/>
      <x:c r="R11" s="66"/>
      <x:c r="S11" s="66"/>
      <x:c r="T11" s="66"/>
      <x:c r="U11" s="66"/>
      <x:c r="V11" s="66"/>
      <x:c r="W11" s="66"/>
      <x:c r="X11" s="66"/>
      <x:c r="Y11" s="66"/>
      <x:c r="Z11" s="66"/>
    </x:row>
    <x:row r="12" spans="1:26">
      <x:c r="A12" s="156"/>
      <x:c r="B12" s="156"/>
      <x:c r="C12" s="157"/>
      <x:c r="D12" s="157"/>
      <x:c r="E12" s="158"/>
      <x:c r="F12" s="158"/>
      <x:c r="G12" s="158"/>
      <x:c r="H12" s="158"/>
      <x:c r="I12" s="159"/>
      <x:c r="J12" s="157"/>
      <x:c r="K12" s="157"/>
      <x:c r="L12" s="160"/>
      <x:c r="M12" s="160"/>
      <x:c r="N12" s="66"/>
      <x:c r="O12" s="66"/>
      <x:c r="P12" s="66"/>
      <x:c r="Q12" s="66"/>
      <x:c r="R12" s="66"/>
      <x:c r="S12" s="66"/>
      <x:c r="T12" s="66"/>
      <x:c r="U12" s="66"/>
      <x:c r="V12" s="66"/>
      <x:c r="W12" s="66"/>
      <x:c r="X12" s="66"/>
      <x:c r="Y12" s="66"/>
      <x:c r="Z12" s="66"/>
    </x:row>
    <x:row r="13" spans="1:26">
      <x:c r="A13" s="156"/>
      <x:c r="B13" s="156"/>
      <x:c r="C13" s="157"/>
      <x:c r="D13" s="157"/>
      <x:c r="E13" s="158"/>
      <x:c r="F13" s="158"/>
      <x:c r="G13" s="158"/>
      <x:c r="H13" s="158"/>
      <x:c r="I13" s="159"/>
      <x:c r="J13" s="157"/>
      <x:c r="K13" s="157"/>
      <x:c r="L13" s="157"/>
      <x:c r="M13" s="68"/>
      <x:c r="N13" s="66"/>
      <x:c r="O13" s="66"/>
      <x:c r="P13" s="66"/>
      <x:c r="Q13" s="66"/>
      <x:c r="R13" s="66"/>
      <x:c r="S13" s="66"/>
      <x:c r="T13" s="66"/>
      <x:c r="U13" s="66"/>
      <x:c r="V13" s="66"/>
      <x:c r="W13" s="66"/>
      <x:c r="X13" s="66"/>
      <x:c r="Y13" s="66"/>
      <x:c r="Z13" s="66"/>
    </x:row>
    <x:row r="14" spans="1:26">
      <x:c r="A14" s="156"/>
      <x:c r="B14" s="156"/>
      <x:c r="C14" s="157"/>
      <x:c r="D14" s="157"/>
      <x:c r="E14" s="158"/>
      <x:c r="F14" s="158"/>
      <x:c r="G14" s="158"/>
      <x:c r="H14" s="158"/>
      <x:c r="I14" s="159"/>
      <x:c r="J14" s="157"/>
      <x:c r="K14" s="157"/>
      <x:c r="L14" s="157"/>
      <x:c r="M14" s="161"/>
      <x:c r="N14" s="66"/>
      <x:c r="O14" s="66"/>
      <x:c r="P14" s="66"/>
      <x:c r="Q14" s="66"/>
      <x:c r="R14" s="66"/>
      <x:c r="S14" s="66"/>
      <x:c r="T14" s="66"/>
      <x:c r="U14" s="66"/>
      <x:c r="V14" s="66"/>
      <x:c r="W14" s="66"/>
      <x:c r="X14" s="66"/>
      <x:c r="Y14" s="66"/>
      <x:c r="Z14" s="66"/>
    </x:row>
    <x:row r="15" spans="1:26">
      <x:c r="A15" s="156"/>
      <x:c r="B15" s="156"/>
      <x:c r="C15" s="157"/>
      <x:c r="D15" s="157"/>
      <x:c r="E15" s="158"/>
      <x:c r="F15" s="158"/>
      <x:c r="G15" s="158"/>
      <x:c r="H15" s="158"/>
      <x:c r="I15" s="159"/>
      <x:c r="J15" s="157"/>
      <x:c r="K15" s="157"/>
      <x:c r="L15" s="157"/>
      <x:c r="M15" s="157"/>
      <x:c r="N15" s="66"/>
      <x:c r="O15" s="66"/>
      <x:c r="P15" s="66"/>
      <x:c r="Q15" s="66"/>
      <x:c r="R15" s="66"/>
      <x:c r="S15" s="66"/>
      <x:c r="T15" s="66"/>
      <x:c r="U15" s="66"/>
      <x:c r="V15" s="66"/>
      <x:c r="W15" s="66"/>
      <x:c r="X15" s="66"/>
      <x:c r="Y15" s="66"/>
      <x:c r="Z15" s="66"/>
    </x:row>
    <x:row r="16" spans="1:26">
      <x:c r="A16" s="156"/>
      <x:c r="B16" s="162"/>
      <x:c r="C16" s="163"/>
      <x:c r="D16" s="163"/>
      <x:c r="E16" s="158"/>
      <x:c r="F16" s="158"/>
      <x:c r="G16" s="158"/>
      <x:c r="H16" s="158"/>
      <x:c r="I16" s="159"/>
      <x:c r="J16" s="157"/>
      <x:c r="K16" s="157"/>
      <x:c r="L16" s="157"/>
      <x:c r="M16" s="164"/>
      <x:c r="N16" s="66"/>
      <x:c r="O16" s="66"/>
      <x:c r="P16" s="66"/>
      <x:c r="Q16" s="66"/>
      <x:c r="R16" s="66"/>
      <x:c r="S16" s="66"/>
      <x:c r="T16" s="66"/>
      <x:c r="U16" s="66"/>
      <x:c r="V16" s="66"/>
      <x:c r="W16" s="66"/>
      <x:c r="X16" s="66"/>
      <x:c r="Y16" s="66"/>
      <x:c r="Z16" s="66"/>
    </x:row>
    <x:row r="17" spans="1:26">
      <x:c r="A17" s="157"/>
      <x:c r="B17" s="162"/>
      <x:c r="C17" s="163"/>
      <x:c r="D17" s="163"/>
      <x:c r="E17" s="165"/>
      <x:c r="F17" s="166"/>
      <x:c r="G17" s="167"/>
      <x:c r="H17" s="167"/>
      <x:c r="I17" s="157"/>
      <x:c r="J17" s="157"/>
      <x:c r="K17" s="157"/>
      <x:c r="L17" s="157"/>
      <x:c r="M17" s="168"/>
      <x:c r="N17" s="66"/>
      <x:c r="O17" s="66"/>
      <x:c r="P17" s="66"/>
      <x:c r="Q17" s="66"/>
      <x:c r="R17" s="66"/>
      <x:c r="S17" s="66"/>
      <x:c r="T17" s="66"/>
      <x:c r="U17" s="66"/>
      <x:c r="V17" s="66"/>
      <x:c r="W17" s="66"/>
      <x:c r="X17" s="66"/>
      <x:c r="Y17" s="66"/>
      <x:c r="Z17" s="66"/>
    </x:row>
    <x:row r="18" spans="1:26">
      <x:c r="A18" s="157"/>
      <x:c r="B18" s="162"/>
      <x:c r="C18" s="163"/>
      <x:c r="D18" s="163"/>
      <x:c r="E18" s="165"/>
      <x:c r="F18" s="166"/>
      <x:c r="G18" s="167"/>
      <x:c r="H18" s="167"/>
      <x:c r="I18" s="157"/>
      <x:c r="J18" s="157"/>
      <x:c r="K18" s="157"/>
      <x:c r="L18" s="157"/>
      <x:c r="M18" s="164"/>
      <x:c r="N18" s="66"/>
      <x:c r="O18" s="66"/>
      <x:c r="P18" s="66"/>
      <x:c r="Q18" s="66"/>
      <x:c r="R18" s="66"/>
      <x:c r="S18" s="66"/>
      <x:c r="T18" s="66"/>
      <x:c r="U18" s="66"/>
      <x:c r="V18" s="66"/>
      <x:c r="W18" s="66"/>
      <x:c r="X18" s="66"/>
      <x:c r="Y18" s="66"/>
      <x:c r="Z18" s="66"/>
    </x:row>
    <x:row r="19" spans="1:26">
      <x:c r="A19" s="66" t="s">
        <x:v>33</x:v>
      </x:c>
      <x:c r="B19" s="65" t="s">
        <x:v>33</x:v>
      </x:c>
      <x:c r="C19" s="69" t="s">
        <x:v>33</x:v>
      </x:c>
      <x:c r="D19" s="69" t="s">
        <x:v>33</x:v>
      </x:c>
      <x:c r="E19" s="70" t="s">
        <x:v>33</x:v>
      </x:c>
      <x:c r="F19" s="71" t="s">
        <x:v>33</x:v>
      </x:c>
      <x:c r="G19" s="72" t="s">
        <x:v>33</x:v>
      </x:c>
      <x:c r="H19" s="72" t="s">
        <x:v>33</x:v>
      </x:c>
      <x:c r="I19" s="66"/>
      <x:c r="J19" s="66"/>
      <x:c r="K19" s="66"/>
      <x:c r="L19" s="66"/>
      <x:c r="M19" s="66"/>
      <x:c r="N19" s="66"/>
      <x:c r="O19" s="66"/>
      <x:c r="P19" s="66"/>
      <x:c r="Q19" s="66"/>
      <x:c r="R19" s="66"/>
      <x:c r="S19" s="66"/>
      <x:c r="T19" s="66"/>
      <x:c r="U19" s="66"/>
      <x:c r="V19" s="66"/>
      <x:c r="W19" s="66"/>
      <x:c r="X19" s="66"/>
      <x:c r="Y19" s="66"/>
      <x:c r="Z19" s="66"/>
    </x:row>
    <x:row r="20" spans="1:26">
      <x:c r="A20" s="66" t="s">
        <x:v>33</x:v>
      </x:c>
      <x:c r="B20" s="65" t="s">
        <x:v>33</x:v>
      </x:c>
      <x:c r="C20" s="69" t="s">
        <x:v>33</x:v>
      </x:c>
      <x:c r="D20" s="69" t="s">
        <x:v>33</x:v>
      </x:c>
      <x:c r="E20" s="70" t="s">
        <x:v>33</x:v>
      </x:c>
      <x:c r="F20" s="71" t="s">
        <x:v>33</x:v>
      </x:c>
      <x:c r="G20" s="72" t="s">
        <x:v>33</x:v>
      </x:c>
      <x:c r="H20" s="72" t="s">
        <x:v>33</x:v>
      </x:c>
      <x:c r="I20" s="66"/>
      <x:c r="J20" s="66"/>
      <x:c r="K20" s="66"/>
      <x:c r="L20" s="66"/>
      <x:c r="M20" s="66"/>
      <x:c r="N20" s="66"/>
      <x:c r="O20" s="66"/>
      <x:c r="P20" s="66"/>
      <x:c r="Q20" s="66"/>
      <x:c r="R20" s="66"/>
      <x:c r="S20" s="66"/>
      <x:c r="T20" s="66"/>
      <x:c r="U20" s="66"/>
      <x:c r="V20" s="66"/>
      <x:c r="W20" s="66"/>
      <x:c r="X20" s="66"/>
      <x:c r="Y20" s="66"/>
      <x:c r="Z20" s="66"/>
    </x:row>
    <x:row r="21" spans="1:26">
      <x:c r="A21" s="66" t="s">
        <x:v>33</x:v>
      </x:c>
      <x:c r="B21" s="65" t="s">
        <x:v>33</x:v>
      </x:c>
      <x:c r="C21" s="65" t="s">
        <x:v>33</x:v>
      </x:c>
      <x:c r="D21" s="66" t="s">
        <x:v>33</x:v>
      </x:c>
      <x:c r="E21" s="70" t="s">
        <x:v>33</x:v>
      </x:c>
      <x:c r="F21" s="71" t="s">
        <x:v>33</x:v>
      </x:c>
      <x:c r="G21" s="72" t="s">
        <x:v>33</x:v>
      </x:c>
      <x:c r="H21" s="72" t="s">
        <x:v>33</x:v>
      </x:c>
      <x:c r="I21" s="66"/>
      <x:c r="J21" s="66"/>
      <x:c r="K21" s="66"/>
      <x:c r="L21" s="66"/>
      <x:c r="M21" s="66"/>
      <x:c r="N21" s="66"/>
      <x:c r="O21" s="66"/>
      <x:c r="P21" s="66"/>
      <x:c r="Q21" s="66"/>
      <x:c r="R21" s="66"/>
      <x:c r="S21" s="66"/>
      <x:c r="T21" s="66"/>
      <x:c r="U21" s="66"/>
      <x:c r="V21" s="66"/>
      <x:c r="W21" s="66"/>
      <x:c r="X21" s="66"/>
      <x:c r="Y21" s="66"/>
      <x:c r="Z21" s="66"/>
    </x:row>
    <x:row r="22" spans="1:26">
      <x:c r="A22" s="66" t="s">
        <x:v>33</x:v>
      </x:c>
      <x:c r="B22" s="65" t="s">
        <x:v>33</x:v>
      </x:c>
      <x:c r="C22" s="65" t="s">
        <x:v>33</x:v>
      </x:c>
      <x:c r="D22" s="66" t="s">
        <x:v>33</x:v>
      </x:c>
      <x:c r="E22" s="70" t="s">
        <x:v>33</x:v>
      </x:c>
      <x:c r="F22" s="71" t="s">
        <x:v>33</x:v>
      </x:c>
      <x:c r="G22" s="72" t="s">
        <x:v>33</x:v>
      </x:c>
      <x:c r="H22" s="72" t="s">
        <x:v>33</x:v>
      </x:c>
      <x:c r="I22" s="66"/>
      <x:c r="J22" s="66"/>
      <x:c r="K22" s="66"/>
      <x:c r="L22" s="66"/>
      <x:c r="M22" s="66"/>
      <x:c r="N22" s="66"/>
      <x:c r="O22" s="66"/>
      <x:c r="P22" s="66"/>
      <x:c r="Q22" s="66"/>
      <x:c r="R22" s="66"/>
      <x:c r="S22" s="66"/>
      <x:c r="T22" s="66"/>
      <x:c r="U22" s="66"/>
      <x:c r="V22" s="66"/>
      <x:c r="W22" s="66"/>
      <x:c r="X22" s="66"/>
      <x:c r="Y22" s="66"/>
      <x:c r="Z22" s="66"/>
    </x:row>
    <x:row r="23" spans="1:26">
      <x:c r="A23" s="66" t="s">
        <x:v>33</x:v>
      </x:c>
      <x:c r="B23" s="65" t="s">
        <x:v>33</x:v>
      </x:c>
      <x:c r="C23" s="65" t="s">
        <x:v>33</x:v>
      </x:c>
      <x:c r="D23" s="66" t="s">
        <x:v>33</x:v>
      </x:c>
      <x:c r="E23" s="70" t="s">
        <x:v>33</x:v>
      </x:c>
      <x:c r="F23" s="71" t="s">
        <x:v>33</x:v>
      </x:c>
      <x:c r="G23" s="72" t="s">
        <x:v>33</x:v>
      </x:c>
      <x:c r="H23" s="72" t="s">
        <x:v>33</x:v>
      </x:c>
      <x:c r="I23" s="66"/>
      <x:c r="J23" s="66"/>
      <x:c r="K23" s="66"/>
      <x:c r="L23" s="66"/>
      <x:c r="M23" s="66"/>
      <x:c r="N23" s="66"/>
      <x:c r="O23" s="66"/>
      <x:c r="P23" s="66"/>
      <x:c r="Q23" s="66"/>
      <x:c r="R23" s="66"/>
      <x:c r="S23" s="66"/>
      <x:c r="T23" s="66"/>
      <x:c r="U23" s="66"/>
      <x:c r="V23" s="66"/>
      <x:c r="W23" s="66"/>
      <x:c r="X23" s="66"/>
      <x:c r="Y23" s="66"/>
      <x:c r="Z23" s="66"/>
    </x:row>
    <x:row r="24" spans="1:26">
      <x:c r="A24" s="66" t="s">
        <x:v>33</x:v>
      </x:c>
      <x:c r="B24" s="65" t="s">
        <x:v>33</x:v>
      </x:c>
      <x:c r="C24" s="65" t="s">
        <x:v>33</x:v>
      </x:c>
      <x:c r="D24" s="66" t="s">
        <x:v>33</x:v>
      </x:c>
      <x:c r="E24" s="70" t="s">
        <x:v>33</x:v>
      </x:c>
      <x:c r="F24" s="71" t="s">
        <x:v>33</x:v>
      </x:c>
      <x:c r="G24" s="72" t="s">
        <x:v>33</x:v>
      </x:c>
      <x:c r="H24" s="72" t="s">
        <x:v>33</x:v>
      </x:c>
      <x:c r="I24" s="66"/>
      <x:c r="J24" s="66"/>
      <x:c r="K24" s="66"/>
      <x:c r="L24" s="66"/>
      <x:c r="M24" s="66"/>
      <x:c r="N24" s="66"/>
      <x:c r="O24" s="66"/>
      <x:c r="P24" s="66"/>
      <x:c r="Q24" s="66"/>
      <x:c r="R24" s="66"/>
      <x:c r="S24" s="66"/>
      <x:c r="T24" s="66"/>
      <x:c r="U24" s="66"/>
      <x:c r="V24" s="66"/>
      <x:c r="W24" s="66"/>
      <x:c r="X24" s="66"/>
      <x:c r="Y24" s="66"/>
      <x:c r="Z24" s="66"/>
    </x:row>
    <x:row r="25" spans="1:26">
      <x:c r="A25" s="66" t="s">
        <x:v>33</x:v>
      </x:c>
      <x:c r="B25" s="65" t="s">
        <x:v>33</x:v>
      </x:c>
      <x:c r="C25" s="65" t="s">
        <x:v>33</x:v>
      </x:c>
      <x:c r="D25" s="66" t="s">
        <x:v>33</x:v>
      </x:c>
      <x:c r="E25" s="70" t="s">
        <x:v>33</x:v>
      </x:c>
      <x:c r="F25" s="71" t="s">
        <x:v>33</x:v>
      </x:c>
      <x:c r="G25" s="72" t="s">
        <x:v>33</x:v>
      </x:c>
      <x:c r="H25" s="72" t="s">
        <x:v>33</x:v>
      </x:c>
      <x:c r="I25" s="66"/>
      <x:c r="J25" s="66"/>
      <x:c r="K25" s="66"/>
      <x:c r="L25" s="66"/>
      <x:c r="M25" s="66"/>
      <x:c r="N25" s="66"/>
      <x:c r="O25" s="66"/>
      <x:c r="P25" s="66"/>
      <x:c r="Q25" s="66"/>
      <x:c r="R25" s="66"/>
      <x:c r="S25" s="66"/>
      <x:c r="T25" s="66"/>
      <x:c r="U25" s="66"/>
      <x:c r="V25" s="66"/>
      <x:c r="W25" s="66"/>
      <x:c r="X25" s="66"/>
      <x:c r="Y25" s="66"/>
      <x:c r="Z25" s="66"/>
    </x:row>
    <x:row r="26" spans="1:26">
      <x:c r="A26" s="66" t="s">
        <x:v>33</x:v>
      </x:c>
      <x:c r="B26" s="65" t="s">
        <x:v>33</x:v>
      </x:c>
      <x:c r="C26" s="65" t="s">
        <x:v>33</x:v>
      </x:c>
      <x:c r="D26" s="66" t="s">
        <x:v>33</x:v>
      </x:c>
      <x:c r="E26" s="70" t="s">
        <x:v>33</x:v>
      </x:c>
      <x:c r="F26" s="71" t="s">
        <x:v>33</x:v>
      </x:c>
      <x:c r="G26" s="72" t="s">
        <x:v>33</x:v>
      </x:c>
      <x:c r="H26" s="72" t="s">
        <x:v>33</x:v>
      </x:c>
      <x:c r="I26" s="66"/>
      <x:c r="J26" s="66"/>
      <x:c r="K26" s="66"/>
      <x:c r="L26" s="66"/>
      <x:c r="M26" s="66"/>
      <x:c r="N26" s="66"/>
      <x:c r="O26" s="66"/>
      <x:c r="P26" s="66"/>
      <x:c r="Q26" s="66"/>
      <x:c r="R26" s="66"/>
      <x:c r="S26" s="66"/>
      <x:c r="T26" s="66"/>
      <x:c r="U26" s="66"/>
      <x:c r="V26" s="66"/>
      <x:c r="W26" s="66"/>
      <x:c r="X26" s="66"/>
      <x:c r="Y26" s="66"/>
      <x:c r="Z26" s="66"/>
    </x:row>
    <x:row r="27" spans="1:26">
      <x:c r="A27" s="66" t="s">
        <x:v>33</x:v>
      </x:c>
      <x:c r="B27" s="65" t="s">
        <x:v>33</x:v>
      </x:c>
      <x:c r="C27" s="65" t="s">
        <x:v>33</x:v>
      </x:c>
      <x:c r="D27" s="66" t="s">
        <x:v>33</x:v>
      </x:c>
      <x:c r="E27" s="70" t="s">
        <x:v>33</x:v>
      </x:c>
      <x:c r="F27" s="71" t="s">
        <x:v>33</x:v>
      </x:c>
      <x:c r="G27" s="72" t="s">
        <x:v>33</x:v>
      </x:c>
      <x:c r="H27" s="72" t="s">
        <x:v>33</x:v>
      </x:c>
      <x:c r="I27" s="66"/>
      <x:c r="J27" s="66"/>
      <x:c r="K27" s="66"/>
      <x:c r="L27" s="66"/>
      <x:c r="M27" s="66"/>
      <x:c r="N27" s="66"/>
      <x:c r="O27" s="66"/>
      <x:c r="P27" s="66"/>
      <x:c r="Q27" s="66"/>
      <x:c r="R27" s="66"/>
      <x:c r="S27" s="66"/>
      <x:c r="T27" s="66"/>
      <x:c r="U27" s="66"/>
      <x:c r="V27" s="66"/>
      <x:c r="W27" s="66"/>
      <x:c r="X27" s="66"/>
      <x:c r="Y27" s="66"/>
      <x:c r="Z27" s="66"/>
    </x:row>
    <x:row r="28" spans="1:26">
      <x:c r="A28" s="66" t="s">
        <x:v>33</x:v>
      </x:c>
      <x:c r="B28" s="65" t="s">
        <x:v>33</x:v>
      </x:c>
      <x:c r="C28" s="65" t="s">
        <x:v>33</x:v>
      </x:c>
      <x:c r="D28" s="66" t="s">
        <x:v>33</x:v>
      </x:c>
      <x:c r="E28" s="70" t="s">
        <x:v>33</x:v>
      </x:c>
      <x:c r="F28" s="71" t="s">
        <x:v>33</x:v>
      </x:c>
      <x:c r="G28" s="72" t="s">
        <x:v>33</x:v>
      </x:c>
      <x:c r="H28" s="72" t="s">
        <x:v>33</x:v>
      </x:c>
      <x:c r="I28" s="66"/>
      <x:c r="J28" s="66"/>
      <x:c r="K28" s="66"/>
      <x:c r="L28" s="66"/>
      <x:c r="M28" s="66"/>
      <x:c r="N28" s="66"/>
      <x:c r="O28" s="66"/>
      <x:c r="P28" s="66"/>
      <x:c r="Q28" s="66"/>
      <x:c r="R28" s="66"/>
      <x:c r="S28" s="66"/>
      <x:c r="T28" s="66"/>
      <x:c r="U28" s="66"/>
      <x:c r="V28" s="66"/>
      <x:c r="W28" s="66"/>
      <x:c r="X28" s="66"/>
      <x:c r="Y28" s="66"/>
      <x:c r="Z28" s="66"/>
    </x:row>
    <x:row r="29" spans="1:26">
      <x:c r="A29" s="66" t="s">
        <x:v>33</x:v>
      </x:c>
      <x:c r="B29" s="65" t="s">
        <x:v>33</x:v>
      </x:c>
      <x:c r="C29" s="65" t="s">
        <x:v>33</x:v>
      </x:c>
      <x:c r="D29" s="66" t="s">
        <x:v>33</x:v>
      </x:c>
      <x:c r="E29" s="70" t="s">
        <x:v>33</x:v>
      </x:c>
      <x:c r="F29" s="71" t="s">
        <x:v>33</x:v>
      </x:c>
      <x:c r="G29" s="72" t="s">
        <x:v>33</x:v>
      </x:c>
      <x:c r="H29" s="72" t="s">
        <x:v>33</x:v>
      </x:c>
      <x:c r="I29" s="66"/>
      <x:c r="J29" s="66"/>
      <x:c r="K29" s="66"/>
      <x:c r="L29" s="66"/>
      <x:c r="M29" s="66"/>
      <x:c r="N29" s="66"/>
      <x:c r="O29" s="66"/>
      <x:c r="P29" s="66"/>
      <x:c r="Q29" s="66"/>
      <x:c r="R29" s="66"/>
      <x:c r="S29" s="66"/>
      <x:c r="T29" s="66"/>
      <x:c r="U29" s="66"/>
      <x:c r="V29" s="66"/>
      <x:c r="W29" s="66"/>
      <x:c r="X29" s="66"/>
      <x:c r="Y29" s="66"/>
      <x:c r="Z29" s="66"/>
    </x:row>
    <x:row r="30" spans="1:26">
      <x:c r="A30" s="66" t="s">
        <x:v>33</x:v>
      </x:c>
      <x:c r="B30" s="65" t="s">
        <x:v>33</x:v>
      </x:c>
      <x:c r="C30" s="65" t="s">
        <x:v>33</x:v>
      </x:c>
      <x:c r="D30" s="66" t="s">
        <x:v>33</x:v>
      </x:c>
      <x:c r="E30" s="70" t="s">
        <x:v>33</x:v>
      </x:c>
      <x:c r="F30" s="71" t="s">
        <x:v>33</x:v>
      </x:c>
      <x:c r="G30" s="72" t="s">
        <x:v>33</x:v>
      </x:c>
      <x:c r="H30" s="72" t="s">
        <x:v>33</x:v>
      </x:c>
      <x:c r="I30" s="66"/>
      <x:c r="J30" s="66"/>
      <x:c r="K30" s="66"/>
      <x:c r="L30" s="66"/>
      <x:c r="M30" s="66"/>
      <x:c r="N30" s="66"/>
      <x:c r="O30" s="66"/>
      <x:c r="P30" s="66"/>
      <x:c r="Q30" s="66"/>
      <x:c r="R30" s="66"/>
      <x:c r="S30" s="66"/>
      <x:c r="T30" s="66"/>
      <x:c r="U30" s="66"/>
      <x:c r="V30" s="66"/>
      <x:c r="W30" s="66"/>
      <x:c r="X30" s="66"/>
      <x:c r="Y30" s="66"/>
      <x:c r="Z30" s="66"/>
    </x:row>
    <x:row r="31" spans="1:26">
      <x:c r="A31" s="66" t="s">
        <x:v>33</x:v>
      </x:c>
      <x:c r="B31" s="65" t="s">
        <x:v>33</x:v>
      </x:c>
      <x:c r="C31" s="65" t="s">
        <x:v>33</x:v>
      </x:c>
      <x:c r="D31" s="66" t="s">
        <x:v>33</x:v>
      </x:c>
      <x:c r="E31" s="70" t="s">
        <x:v>33</x:v>
      </x:c>
      <x:c r="F31" s="71" t="s">
        <x:v>33</x:v>
      </x:c>
      <x:c r="G31" s="72" t="s">
        <x:v>33</x:v>
      </x:c>
      <x:c r="H31" s="72" t="s">
        <x:v>33</x:v>
      </x:c>
      <x:c r="I31" s="66"/>
      <x:c r="J31" s="66"/>
      <x:c r="K31" s="66"/>
      <x:c r="L31" s="66"/>
      <x:c r="M31" s="66"/>
      <x:c r="N31" s="66"/>
      <x:c r="O31" s="66"/>
      <x:c r="P31" s="66"/>
      <x:c r="Q31" s="66"/>
      <x:c r="R31" s="66"/>
      <x:c r="S31" s="66"/>
      <x:c r="T31" s="66"/>
      <x:c r="U31" s="66"/>
      <x:c r="V31" s="66"/>
      <x:c r="W31" s="66"/>
      <x:c r="X31" s="66"/>
      <x:c r="Y31" s="66"/>
      <x:c r="Z31" s="66"/>
    </x:row>
    <x:row r="32" spans="1:26">
      <x:c r="A32" s="66" t="s">
        <x:v>33</x:v>
      </x:c>
      <x:c r="B32" s="65" t="s">
        <x:v>33</x:v>
      </x:c>
      <x:c r="C32" s="65" t="s">
        <x:v>33</x:v>
      </x:c>
      <x:c r="D32" s="66" t="s">
        <x:v>33</x:v>
      </x:c>
      <x:c r="E32" s="70" t="s">
        <x:v>33</x:v>
      </x:c>
      <x:c r="F32" s="71" t="s">
        <x:v>33</x:v>
      </x:c>
      <x:c r="G32" s="72" t="s">
        <x:v>33</x:v>
      </x:c>
      <x:c r="H32" s="72" t="s">
        <x:v>33</x:v>
      </x:c>
      <x:c r="I32" s="66"/>
      <x:c r="J32" s="66"/>
      <x:c r="K32" s="66"/>
      <x:c r="L32" s="66"/>
      <x:c r="M32" s="66"/>
      <x:c r="N32" s="66"/>
      <x:c r="O32" s="66"/>
      <x:c r="P32" s="66"/>
      <x:c r="Q32" s="66"/>
      <x:c r="R32" s="66"/>
      <x:c r="S32" s="66"/>
      <x:c r="T32" s="66"/>
      <x:c r="U32" s="66"/>
      <x:c r="V32" s="66"/>
      <x:c r="W32" s="66"/>
      <x:c r="X32" s="66"/>
      <x:c r="Y32" s="66"/>
      <x:c r="Z32" s="66"/>
    </x:row>
    <x:row r="33" spans="1:26">
      <x:c r="A33" s="66" t="s">
        <x:v>33</x:v>
      </x:c>
      <x:c r="B33" s="65" t="s">
        <x:v>33</x:v>
      </x:c>
      <x:c r="C33" s="65" t="s">
        <x:v>33</x:v>
      </x:c>
      <x:c r="D33" s="66" t="s">
        <x:v>33</x:v>
      </x:c>
      <x:c r="E33" s="70" t="s">
        <x:v>33</x:v>
      </x:c>
      <x:c r="F33" s="71" t="s">
        <x:v>33</x:v>
      </x:c>
      <x:c r="G33" s="72" t="s">
        <x:v>33</x:v>
      </x:c>
      <x:c r="H33" s="72" t="s">
        <x:v>33</x:v>
      </x:c>
      <x:c r="I33" s="66"/>
      <x:c r="J33" s="66"/>
      <x:c r="K33" s="66"/>
      <x:c r="L33" s="66"/>
      <x:c r="M33" s="66"/>
      <x:c r="N33" s="66"/>
      <x:c r="O33" s="66"/>
      <x:c r="P33" s="66"/>
      <x:c r="Q33" s="66"/>
      <x:c r="R33" s="66"/>
      <x:c r="S33" s="66"/>
      <x:c r="T33" s="66"/>
      <x:c r="U33" s="66"/>
      <x:c r="V33" s="66"/>
      <x:c r="W33" s="66"/>
      <x:c r="X33" s="66"/>
      <x:c r="Y33" s="66"/>
      <x:c r="Z33" s="66"/>
    </x:row>
    <x:row r="34" spans="1:26">
      <x:c r="A34" s="66" t="s">
        <x:v>33</x:v>
      </x:c>
      <x:c r="B34" s="65" t="s">
        <x:v>33</x:v>
      </x:c>
      <x:c r="C34" s="65" t="s">
        <x:v>33</x:v>
      </x:c>
      <x:c r="D34" s="66" t="s">
        <x:v>33</x:v>
      </x:c>
      <x:c r="E34" s="70" t="s">
        <x:v>33</x:v>
      </x:c>
      <x:c r="F34" s="71" t="s">
        <x:v>33</x:v>
      </x:c>
      <x:c r="G34" s="72" t="s">
        <x:v>33</x:v>
      </x:c>
      <x:c r="H34" s="72" t="s">
        <x:v>33</x:v>
      </x:c>
      <x:c r="I34" s="66"/>
      <x:c r="J34" s="66"/>
      <x:c r="K34" s="66"/>
      <x:c r="L34" s="66"/>
      <x:c r="M34" s="66"/>
      <x:c r="N34" s="66"/>
      <x:c r="O34" s="66"/>
      <x:c r="P34" s="66"/>
      <x:c r="Q34" s="66"/>
      <x:c r="R34" s="66"/>
      <x:c r="S34" s="66"/>
      <x:c r="T34" s="66"/>
      <x:c r="U34" s="66"/>
      <x:c r="V34" s="66"/>
      <x:c r="W34" s="66"/>
      <x:c r="X34" s="66"/>
      <x:c r="Y34" s="66"/>
      <x:c r="Z34" s="66"/>
    </x:row>
    <x:row r="35" spans="1:26">
      <x:c r="A35" s="66" t="s">
        <x:v>33</x:v>
      </x:c>
      <x:c r="B35" s="65" t="s">
        <x:v>33</x:v>
      </x:c>
      <x:c r="C35" s="65" t="s">
        <x:v>33</x:v>
      </x:c>
      <x:c r="D35" s="66" t="s">
        <x:v>33</x:v>
      </x:c>
      <x:c r="E35" s="70" t="s">
        <x:v>33</x:v>
      </x:c>
      <x:c r="F35" s="71" t="s">
        <x:v>33</x:v>
      </x:c>
      <x:c r="G35" s="72" t="s">
        <x:v>33</x:v>
      </x:c>
      <x:c r="H35" s="72" t="s">
        <x:v>33</x:v>
      </x:c>
      <x:c r="I35" s="66"/>
      <x:c r="J35" s="66"/>
      <x:c r="K35" s="66"/>
      <x:c r="L35" s="66"/>
      <x:c r="M35" s="66"/>
      <x:c r="N35" s="66"/>
      <x:c r="O35" s="66"/>
      <x:c r="P35" s="66"/>
      <x:c r="Q35" s="66"/>
      <x:c r="R35" s="66"/>
      <x:c r="S35" s="66"/>
      <x:c r="T35" s="66"/>
      <x:c r="U35" s="66"/>
      <x:c r="V35" s="66"/>
      <x:c r="W35" s="66"/>
      <x:c r="X35" s="66"/>
      <x:c r="Y35" s="66"/>
      <x:c r="Z35" s="66"/>
    </x:row>
    <x:row r="36" spans="1:26">
      <x:c r="A36" s="66" t="s">
        <x:v>33</x:v>
      </x:c>
      <x:c r="B36" s="65" t="s">
        <x:v>33</x:v>
      </x:c>
      <x:c r="C36" s="65" t="s">
        <x:v>33</x:v>
      </x:c>
      <x:c r="D36" s="66" t="s">
        <x:v>33</x:v>
      </x:c>
      <x:c r="E36" s="70" t="s">
        <x:v>33</x:v>
      </x:c>
      <x:c r="F36" s="71" t="s">
        <x:v>33</x:v>
      </x:c>
      <x:c r="G36" s="72" t="s">
        <x:v>33</x:v>
      </x:c>
      <x:c r="H36" s="72" t="s">
        <x:v>33</x:v>
      </x:c>
      <x:c r="I36" s="66"/>
      <x:c r="J36" s="66"/>
      <x:c r="K36" s="66"/>
      <x:c r="L36" s="66"/>
      <x:c r="M36" s="66"/>
      <x:c r="N36" s="66"/>
      <x:c r="O36" s="66"/>
      <x:c r="P36" s="66"/>
      <x:c r="Q36" s="66"/>
      <x:c r="R36" s="66"/>
      <x:c r="S36" s="66"/>
      <x:c r="T36" s="66"/>
      <x:c r="U36" s="66"/>
      <x:c r="V36" s="66"/>
      <x:c r="W36" s="66"/>
      <x:c r="X36" s="66"/>
      <x:c r="Y36" s="66"/>
      <x:c r="Z36" s="66"/>
    </x:row>
    <x:row r="37" spans="1:26">
      <x:c r="A37" s="66" t="s">
        <x:v>33</x:v>
      </x:c>
      <x:c r="B37" s="65" t="s">
        <x:v>33</x:v>
      </x:c>
      <x:c r="C37" s="65" t="s">
        <x:v>33</x:v>
      </x:c>
      <x:c r="D37" s="66" t="s">
        <x:v>33</x:v>
      </x:c>
      <x:c r="E37" s="70" t="s">
        <x:v>33</x:v>
      </x:c>
      <x:c r="F37" s="71" t="s">
        <x:v>33</x:v>
      </x:c>
      <x:c r="G37" s="72" t="s">
        <x:v>33</x:v>
      </x:c>
      <x:c r="H37" s="72" t="s">
        <x:v>33</x:v>
      </x:c>
      <x:c r="I37" s="66"/>
      <x:c r="J37" s="66"/>
      <x:c r="K37" s="66"/>
      <x:c r="L37" s="66"/>
      <x:c r="M37" s="66"/>
      <x:c r="N37" s="66"/>
      <x:c r="O37" s="66"/>
      <x:c r="P37" s="66"/>
      <x:c r="Q37" s="66"/>
      <x:c r="R37" s="66"/>
      <x:c r="S37" s="66"/>
      <x:c r="T37" s="66"/>
      <x:c r="U37" s="66"/>
      <x:c r="V37" s="66"/>
      <x:c r="W37" s="66"/>
      <x:c r="X37" s="66"/>
      <x:c r="Y37" s="66"/>
      <x:c r="Z37" s="66"/>
    </x:row>
    <x:row r="38" spans="1:26">
      <x:c r="A38" s="66" t="s">
        <x:v>33</x:v>
      </x:c>
      <x:c r="B38" s="65" t="s">
        <x:v>33</x:v>
      </x:c>
      <x:c r="C38" s="65" t="s">
        <x:v>33</x:v>
      </x:c>
      <x:c r="D38" s="66" t="s">
        <x:v>33</x:v>
      </x:c>
      <x:c r="E38" s="70" t="s">
        <x:v>33</x:v>
      </x:c>
      <x:c r="F38" s="71" t="s">
        <x:v>33</x:v>
      </x:c>
      <x:c r="G38" s="72" t="s">
        <x:v>33</x:v>
      </x:c>
      <x:c r="H38" s="72" t="s">
        <x:v>33</x:v>
      </x:c>
      <x:c r="I38" s="66"/>
      <x:c r="J38" s="66"/>
      <x:c r="K38" s="66"/>
      <x:c r="L38" s="66"/>
      <x:c r="M38" s="66"/>
      <x:c r="N38" s="66"/>
      <x:c r="O38" s="66"/>
      <x:c r="P38" s="66"/>
      <x:c r="Q38" s="66"/>
      <x:c r="R38" s="66"/>
      <x:c r="S38" s="66"/>
      <x:c r="T38" s="66"/>
      <x:c r="U38" s="66"/>
      <x:c r="V38" s="66"/>
      <x:c r="W38" s="66"/>
      <x:c r="X38" s="66"/>
      <x:c r="Y38" s="66"/>
      <x:c r="Z38" s="66"/>
    </x:row>
    <x:row r="39" spans="1:26">
      <x:c r="A39" s="66" t="s">
        <x:v>33</x:v>
      </x:c>
      <x:c r="B39" s="65" t="s">
        <x:v>33</x:v>
      </x:c>
      <x:c r="C39" s="65" t="s">
        <x:v>33</x:v>
      </x:c>
      <x:c r="D39" s="66" t="s">
        <x:v>33</x:v>
      </x:c>
      <x:c r="E39" s="70" t="s">
        <x:v>33</x:v>
      </x:c>
      <x:c r="F39" s="71" t="s">
        <x:v>33</x:v>
      </x:c>
      <x:c r="G39" s="72" t="s">
        <x:v>33</x:v>
      </x:c>
      <x:c r="H39" s="72" t="s">
        <x:v>33</x:v>
      </x:c>
      <x:c r="I39" s="66"/>
      <x:c r="J39" s="66"/>
      <x:c r="K39" s="66"/>
      <x:c r="L39" s="66"/>
      <x:c r="M39" s="66"/>
      <x:c r="N39" s="66"/>
      <x:c r="O39" s="66"/>
      <x:c r="P39" s="66"/>
      <x:c r="Q39" s="66"/>
      <x:c r="R39" s="66"/>
      <x:c r="S39" s="66"/>
      <x:c r="T39" s="66"/>
      <x:c r="U39" s="66"/>
      <x:c r="V39" s="66"/>
      <x:c r="W39" s="66"/>
      <x:c r="X39" s="66"/>
      <x:c r="Y39" s="66"/>
      <x:c r="Z39" s="66"/>
    </x:row>
    <x:row r="40" spans="1:26">
      <x:c r="A40" s="66" t="s">
        <x:v>33</x:v>
      </x:c>
      <x:c r="B40" s="65" t="s">
        <x:v>33</x:v>
      </x:c>
      <x:c r="C40" s="65" t="s">
        <x:v>33</x:v>
      </x:c>
      <x:c r="D40" s="66" t="s">
        <x:v>33</x:v>
      </x:c>
      <x:c r="E40" s="70" t="s">
        <x:v>33</x:v>
      </x:c>
      <x:c r="F40" s="71" t="s">
        <x:v>33</x:v>
      </x:c>
      <x:c r="G40" s="72" t="s">
        <x:v>33</x:v>
      </x:c>
      <x:c r="H40" s="72" t="s">
        <x:v>33</x:v>
      </x:c>
      <x:c r="I40" s="66"/>
      <x:c r="J40" s="66"/>
      <x:c r="K40" s="66"/>
      <x:c r="L40" s="66"/>
      <x:c r="M40" s="66"/>
      <x:c r="N40" s="66"/>
      <x:c r="O40" s="66"/>
      <x:c r="P40" s="66"/>
      <x:c r="Q40" s="66"/>
      <x:c r="R40" s="66"/>
      <x:c r="S40" s="66"/>
      <x:c r="T40" s="66"/>
      <x:c r="U40" s="66"/>
      <x:c r="V40" s="66"/>
      <x:c r="W40" s="66"/>
      <x:c r="X40" s="66"/>
      <x:c r="Y40" s="66"/>
      <x:c r="Z40" s="66"/>
    </x:row>
    <x:row r="41" spans="1:26">
      <x:c r="A41" s="66" t="s">
        <x:v>33</x:v>
      </x:c>
      <x:c r="B41" s="66" t="s">
        <x:v>33</x:v>
      </x:c>
      <x:c r="C41" s="66" t="s">
        <x:v>33</x:v>
      </x:c>
      <x:c r="D41" s="66" t="s">
        <x:v>33</x:v>
      </x:c>
      <x:c r="E41" s="72" t="s">
        <x:v>33</x:v>
      </x:c>
      <x:c r="F41" s="72" t="s">
        <x:v>33</x:v>
      </x:c>
      <x:c r="G41" s="72" t="s">
        <x:v>33</x:v>
      </x:c>
      <x:c r="H41" s="72" t="s">
        <x:v>33</x:v>
      </x:c>
      <x:c r="I41" s="66"/>
      <x:c r="J41" s="66"/>
      <x:c r="K41" s="66"/>
      <x:c r="L41" s="66"/>
      <x:c r="M41" s="66"/>
      <x:c r="N41" s="66"/>
      <x:c r="O41" s="66"/>
      <x:c r="P41" s="66"/>
      <x:c r="Q41" s="66"/>
      <x:c r="R41" s="66"/>
      <x:c r="S41" s="66"/>
      <x:c r="T41" s="66"/>
      <x:c r="U41" s="66"/>
      <x:c r="V41" s="66"/>
      <x:c r="W41" s="66"/>
      <x:c r="X41" s="66"/>
      <x:c r="Y41" s="66"/>
      <x:c r="Z41" s="66"/>
    </x:row>
    <x:row r="42" spans="1:26">
      <x:c r="A42" s="66" t="s">
        <x:v>33</x:v>
      </x:c>
      <x:c r="B42" s="66" t="s">
        <x:v>33</x:v>
      </x:c>
      <x:c r="C42" s="66" t="s">
        <x:v>33</x:v>
      </x:c>
      <x:c r="D42" s="66" t="s">
        <x:v>33</x:v>
      </x:c>
      <x:c r="E42" s="72" t="s">
        <x:v>33</x:v>
      </x:c>
      <x:c r="F42" s="72" t="s">
        <x:v>33</x:v>
      </x:c>
      <x:c r="G42" s="72" t="s">
        <x:v>33</x:v>
      </x:c>
      <x:c r="H42" s="72" t="s">
        <x:v>33</x:v>
      </x:c>
      <x:c r="I42" s="66"/>
      <x:c r="J42" s="66"/>
      <x:c r="K42" s="66"/>
      <x:c r="L42" s="66"/>
      <x:c r="M42" s="66"/>
      <x:c r="N42" s="66"/>
      <x:c r="O42" s="66"/>
      <x:c r="P42" s="66"/>
      <x:c r="Q42" s="66"/>
      <x:c r="R42" s="66"/>
      <x:c r="S42" s="66"/>
      <x:c r="T42" s="66"/>
      <x:c r="U42" s="66"/>
      <x:c r="V42" s="66"/>
      <x:c r="W42" s="66"/>
      <x:c r="X42" s="66"/>
      <x:c r="Y42" s="66"/>
      <x:c r="Z42" s="66"/>
    </x:row>
    <x:row r="43" spans="1:26">
      <x:c r="A43" s="66" t="s">
        <x:v>33</x:v>
      </x:c>
      <x:c r="B43" s="66" t="s">
        <x:v>33</x:v>
      </x:c>
      <x:c r="C43" s="66" t="s">
        <x:v>33</x:v>
      </x:c>
      <x:c r="D43" s="66" t="s">
        <x:v>33</x:v>
      </x:c>
      <x:c r="E43" s="72" t="s">
        <x:v>33</x:v>
      </x:c>
      <x:c r="F43" s="72" t="s">
        <x:v>33</x:v>
      </x:c>
      <x:c r="G43" s="72" t="s">
        <x:v>33</x:v>
      </x:c>
      <x:c r="H43" s="72" t="s">
        <x:v>33</x:v>
      </x:c>
      <x:c r="I43" s="66"/>
      <x:c r="J43" s="66"/>
      <x:c r="K43" s="66"/>
      <x:c r="L43" s="66"/>
      <x:c r="M43" s="66"/>
      <x:c r="N43" s="66"/>
      <x:c r="O43" s="66"/>
      <x:c r="P43" s="66"/>
      <x:c r="Q43" s="66"/>
      <x:c r="R43" s="66"/>
      <x:c r="S43" s="66"/>
      <x:c r="T43" s="66"/>
      <x:c r="U43" s="66"/>
      <x:c r="V43" s="66"/>
      <x:c r="W43" s="66"/>
      <x:c r="X43" s="66"/>
      <x:c r="Y43" s="66"/>
      <x:c r="Z43" s="66"/>
    </x:row>
    <x:row r="44" spans="1:26">
      <x:c r="A44" s="66" t="s">
        <x:v>33</x:v>
      </x:c>
      <x:c r="B44" s="66" t="s">
        <x:v>33</x:v>
      </x:c>
      <x:c r="C44" s="66" t="s">
        <x:v>33</x:v>
      </x:c>
      <x:c r="D44" s="66" t="s">
        <x:v>33</x:v>
      </x:c>
      <x:c r="E44" s="72" t="s">
        <x:v>33</x:v>
      </x:c>
      <x:c r="F44" s="72" t="s">
        <x:v>33</x:v>
      </x:c>
      <x:c r="G44" s="72" t="s">
        <x:v>33</x:v>
      </x:c>
      <x:c r="H44" s="72" t="s">
        <x:v>33</x:v>
      </x:c>
      <x:c r="I44" s="66"/>
      <x:c r="J44" s="66"/>
      <x:c r="K44" s="66"/>
      <x:c r="L44" s="66"/>
      <x:c r="M44" s="66"/>
      <x:c r="N44" s="66"/>
      <x:c r="O44" s="66"/>
      <x:c r="P44" s="66"/>
      <x:c r="Q44" s="66"/>
      <x:c r="R44" s="66"/>
      <x:c r="S44" s="66"/>
      <x:c r="T44" s="66"/>
      <x:c r="U44" s="66"/>
      <x:c r="V44" s="66"/>
      <x:c r="W44" s="66"/>
      <x:c r="X44" s="66"/>
      <x:c r="Y44" s="66"/>
      <x:c r="Z44" s="66"/>
    </x:row>
    <x:row r="45" spans="1:26">
      <x:c r="A45" s="66" t="s">
        <x:v>33</x:v>
      </x:c>
      <x:c r="B45" s="66" t="s">
        <x:v>33</x:v>
      </x:c>
      <x:c r="C45" s="66" t="s">
        <x:v>33</x:v>
      </x:c>
      <x:c r="D45" s="66" t="s">
        <x:v>33</x:v>
      </x:c>
      <x:c r="E45" s="72" t="s">
        <x:v>33</x:v>
      </x:c>
      <x:c r="F45" s="72" t="s">
        <x:v>33</x:v>
      </x:c>
      <x:c r="G45" s="72" t="s">
        <x:v>33</x:v>
      </x:c>
      <x:c r="H45" s="72" t="s">
        <x:v>33</x:v>
      </x:c>
      <x:c r="I45" s="66"/>
      <x:c r="J45" s="66"/>
      <x:c r="K45" s="66"/>
      <x:c r="L45" s="66"/>
      <x:c r="M45" s="66"/>
      <x:c r="N45" s="66"/>
      <x:c r="O45" s="66"/>
      <x:c r="P45" s="66"/>
      <x:c r="Q45" s="66"/>
      <x:c r="R45" s="66"/>
      <x:c r="S45" s="66"/>
      <x:c r="T45" s="66"/>
      <x:c r="U45" s="66"/>
      <x:c r="V45" s="66"/>
      <x:c r="W45" s="66"/>
      <x:c r="X45" s="66"/>
      <x:c r="Y45" s="66"/>
      <x:c r="Z45" s="66"/>
    </x:row>
    <x:row r="46" spans="1:26">
      <x:c r="A46" s="66" t="s">
        <x:v>33</x:v>
      </x:c>
      <x:c r="B46" s="66" t="s">
        <x:v>33</x:v>
      </x:c>
      <x:c r="C46" s="66" t="s">
        <x:v>33</x:v>
      </x:c>
      <x:c r="D46" s="66" t="s">
        <x:v>33</x:v>
      </x:c>
      <x:c r="E46" s="72" t="s">
        <x:v>33</x:v>
      </x:c>
      <x:c r="F46" s="72" t="s">
        <x:v>33</x:v>
      </x:c>
      <x:c r="G46" s="72" t="s">
        <x:v>33</x:v>
      </x:c>
      <x:c r="H46" s="72" t="s">
        <x:v>33</x:v>
      </x:c>
      <x:c r="I46" s="66"/>
      <x:c r="J46" s="66"/>
      <x:c r="K46" s="66"/>
      <x:c r="L46" s="66"/>
      <x:c r="M46" s="66"/>
      <x:c r="N46" s="66"/>
      <x:c r="O46" s="66"/>
      <x:c r="P46" s="66"/>
      <x:c r="Q46" s="66"/>
      <x:c r="R46" s="66"/>
      <x:c r="S46" s="66"/>
      <x:c r="T46" s="66"/>
      <x:c r="U46" s="66"/>
      <x:c r="V46" s="66"/>
      <x:c r="W46" s="66"/>
      <x:c r="X46" s="66"/>
      <x:c r="Y46" s="66"/>
      <x:c r="Z46" s="66"/>
    </x:row>
    <x:row r="47" spans="1:26">
      <x:c r="A47" s="66" t="s">
        <x:v>33</x:v>
      </x:c>
      <x:c r="B47" s="66" t="s">
        <x:v>33</x:v>
      </x:c>
      <x:c r="C47" s="66" t="s">
        <x:v>33</x:v>
      </x:c>
      <x:c r="D47" s="66" t="s">
        <x:v>33</x:v>
      </x:c>
      <x:c r="E47" s="72" t="s">
        <x:v>33</x:v>
      </x:c>
      <x:c r="F47" s="72" t="s">
        <x:v>33</x:v>
      </x:c>
      <x:c r="G47" s="72" t="s">
        <x:v>33</x:v>
      </x:c>
      <x:c r="H47" s="72" t="s">
        <x:v>33</x:v>
      </x:c>
      <x:c r="I47" s="66"/>
      <x:c r="J47" s="66"/>
      <x:c r="K47" s="66"/>
      <x:c r="L47" s="66"/>
      <x:c r="M47" s="66"/>
      <x:c r="N47" s="66"/>
      <x:c r="O47" s="66"/>
      <x:c r="P47" s="66"/>
      <x:c r="Q47" s="66"/>
      <x:c r="R47" s="66"/>
      <x:c r="S47" s="66"/>
      <x:c r="T47" s="66"/>
      <x:c r="U47" s="66"/>
      <x:c r="V47" s="66"/>
      <x:c r="W47" s="66"/>
      <x:c r="X47" s="66"/>
      <x:c r="Y47" s="66"/>
      <x:c r="Z47" s="66"/>
    </x:row>
    <x:row r="48" spans="1:26">
      <x:c r="A48" s="66" t="s">
        <x:v>33</x:v>
      </x:c>
      <x:c r="B48" s="66" t="s">
        <x:v>33</x:v>
      </x:c>
      <x:c r="C48" s="66" t="s">
        <x:v>33</x:v>
      </x:c>
      <x:c r="D48" s="66" t="s">
        <x:v>33</x:v>
      </x:c>
      <x:c r="E48" s="72" t="s">
        <x:v>33</x:v>
      </x:c>
      <x:c r="F48" s="72" t="s">
        <x:v>33</x:v>
      </x:c>
      <x:c r="G48" s="72" t="s">
        <x:v>33</x:v>
      </x:c>
      <x:c r="H48" s="72" t="s">
        <x:v>33</x:v>
      </x:c>
      <x:c r="I48" s="66"/>
      <x:c r="J48" s="66"/>
      <x:c r="K48" s="66"/>
      <x:c r="L48" s="66"/>
      <x:c r="M48" s="66"/>
      <x:c r="N48" s="66"/>
      <x:c r="O48" s="66"/>
      <x:c r="P48" s="66"/>
      <x:c r="Q48" s="66"/>
      <x:c r="R48" s="66"/>
      <x:c r="S48" s="66"/>
      <x:c r="T48" s="66"/>
      <x:c r="U48" s="66"/>
      <x:c r="V48" s="66"/>
      <x:c r="W48" s="66"/>
      <x:c r="X48" s="66"/>
      <x:c r="Y48" s="66"/>
      <x:c r="Z48" s="66"/>
    </x:row>
    <x:row r="49" spans="1:26">
      <x:c r="A49" s="66" t="s">
        <x:v>33</x:v>
      </x:c>
      <x:c r="B49" s="66" t="s">
        <x:v>33</x:v>
      </x:c>
      <x:c r="C49" s="66" t="s">
        <x:v>33</x:v>
      </x:c>
      <x:c r="D49" s="66" t="s">
        <x:v>33</x:v>
      </x:c>
      <x:c r="E49" s="72" t="s">
        <x:v>33</x:v>
      </x:c>
      <x:c r="F49" s="72" t="s">
        <x:v>33</x:v>
      </x:c>
      <x:c r="G49" s="72" t="s">
        <x:v>33</x:v>
      </x:c>
      <x:c r="H49" s="72" t="s">
        <x:v>33</x:v>
      </x:c>
      <x:c r="I49" s="66"/>
      <x:c r="J49" s="66"/>
      <x:c r="K49" s="66"/>
      <x:c r="L49" s="66"/>
      <x:c r="M49" s="66"/>
      <x:c r="N49" s="66"/>
      <x:c r="O49" s="66"/>
      <x:c r="P49" s="66"/>
      <x:c r="Q49" s="66"/>
      <x:c r="R49" s="66"/>
      <x:c r="S49" s="66"/>
      <x:c r="T49" s="66"/>
      <x:c r="U49" s="66"/>
      <x:c r="V49" s="66"/>
      <x:c r="W49" s="66"/>
      <x:c r="X49" s="66"/>
      <x:c r="Y49" s="66"/>
      <x:c r="Z49" s="66"/>
    </x:row>
    <x:row r="50" spans="1:26">
      <x:c r="A50" s="66" t="s">
        <x:v>33</x:v>
      </x:c>
      <x:c r="B50" s="66" t="s">
        <x:v>33</x:v>
      </x:c>
      <x:c r="C50" s="66" t="s">
        <x:v>33</x:v>
      </x:c>
      <x:c r="D50" s="66" t="s">
        <x:v>33</x:v>
      </x:c>
      <x:c r="E50" s="72" t="s">
        <x:v>33</x:v>
      </x:c>
      <x:c r="F50" s="72" t="s">
        <x:v>33</x:v>
      </x:c>
      <x:c r="G50" s="72" t="s">
        <x:v>33</x:v>
      </x:c>
      <x:c r="H50" s="72" t="s">
        <x:v>33</x:v>
      </x:c>
      <x:c r="I50" s="66"/>
      <x:c r="J50" s="66"/>
      <x:c r="K50" s="66"/>
      <x:c r="L50" s="66"/>
      <x:c r="M50" s="66"/>
      <x:c r="N50" s="66"/>
      <x:c r="O50" s="66"/>
      <x:c r="P50" s="66"/>
      <x:c r="Q50" s="66"/>
      <x:c r="R50" s="66"/>
      <x:c r="S50" s="66"/>
      <x:c r="T50" s="66"/>
      <x:c r="U50" s="66"/>
      <x:c r="V50" s="66"/>
      <x:c r="W50" s="66"/>
      <x:c r="X50" s="66"/>
      <x:c r="Y50" s="66"/>
      <x:c r="Z50" s="66"/>
    </x:row>
    <x:row r="51" spans="1:26">
      <x:c r="A51" s="17"/>
      <x:c r="B51" s="17"/>
      <x:c r="C51" s="17"/>
      <x:c r="D51" s="17"/>
      <x:c r="E51" s="73"/>
      <x:c r="F51" s="73"/>
      <x:c r="G51" s="73"/>
      <x:c r="H51" s="73"/>
      <x:c r="I51" s="17"/>
      <x:c r="J51" s="17"/>
      <x:c r="K51" s="17"/>
      <x:c r="L51" s="17"/>
      <x:c r="M51" s="17"/>
      <x:c r="N51" s="17"/>
      <x:c r="O51" s="17"/>
      <x:c r="P51" s="17"/>
      <x:c r="Q51" s="17"/>
      <x:c r="R51" s="17"/>
      <x:c r="S51" s="17"/>
      <x:c r="T51" s="17"/>
      <x:c r="U51" s="17"/>
      <x:c r="V51" s="17"/>
      <x:c r="W51" s="17"/>
      <x:c r="X51" s="17"/>
      <x:c r="Y51" s="17"/>
      <x:c r="Z51" s="17"/>
    </x:row>
    <x:row r="52" spans="1:26">
      <x:c r="A52" s="17"/>
      <x:c r="B52" s="17"/>
      <x:c r="C52" s="17"/>
      <x:c r="D52" s="17"/>
      <x:c r="E52" s="73"/>
      <x:c r="F52" s="73"/>
      <x:c r="G52" s="73"/>
      <x:c r="H52" s="73"/>
      <x:c r="I52" s="17"/>
      <x:c r="J52" s="17"/>
      <x:c r="K52" s="17"/>
      <x:c r="L52" s="17"/>
      <x:c r="M52" s="17"/>
      <x:c r="N52" s="17"/>
      <x:c r="O52" s="17"/>
      <x:c r="P52" s="17"/>
      <x:c r="Q52" s="17"/>
      <x:c r="R52" s="17"/>
      <x:c r="S52" s="17"/>
      <x:c r="T52" s="17"/>
      <x:c r="U52" s="17"/>
      <x:c r="V52" s="17"/>
      <x:c r="W52" s="17"/>
      <x:c r="X52" s="17"/>
      <x:c r="Y52" s="17"/>
      <x:c r="Z52" s="17"/>
    </x:row>
    <x:row r="53" spans="1:26">
      <x:c r="A53" s="17"/>
      <x:c r="B53" s="17"/>
      <x:c r="C53" s="17"/>
      <x:c r="D53" s="17"/>
      <x:c r="E53" s="73"/>
      <x:c r="F53" s="73"/>
      <x:c r="G53" s="73"/>
      <x:c r="H53" s="73"/>
      <x:c r="I53" s="17"/>
      <x:c r="J53" s="17"/>
      <x:c r="K53" s="17"/>
      <x:c r="L53" s="17"/>
      <x:c r="M53" s="17"/>
      <x:c r="N53" s="17"/>
      <x:c r="O53" s="17"/>
      <x:c r="P53" s="17"/>
      <x:c r="Q53" s="17"/>
      <x:c r="R53" s="17"/>
      <x:c r="S53" s="17"/>
      <x:c r="T53" s="17"/>
      <x:c r="U53" s="17"/>
      <x:c r="V53" s="17"/>
      <x:c r="W53" s="17"/>
      <x:c r="X53" s="17"/>
      <x:c r="Y53" s="17"/>
      <x:c r="Z53" s="17"/>
    </x:row>
    <x:row r="54" spans="1:26">
      <x:c r="A54" s="17"/>
      <x:c r="B54" s="17"/>
      <x:c r="C54" s="17"/>
      <x:c r="D54" s="17"/>
      <x:c r="E54" s="73"/>
      <x:c r="F54" s="73"/>
      <x:c r="G54" s="73"/>
      <x:c r="H54" s="73"/>
      <x:c r="I54" s="17"/>
      <x:c r="J54" s="17"/>
      <x:c r="K54" s="17"/>
      <x:c r="L54" s="17"/>
      <x:c r="M54" s="17"/>
      <x:c r="N54" s="17"/>
      <x:c r="O54" s="17"/>
      <x:c r="P54" s="17"/>
      <x:c r="Q54" s="17"/>
      <x:c r="R54" s="17"/>
      <x:c r="S54" s="17"/>
      <x:c r="T54" s="17"/>
      <x:c r="U54" s="17"/>
      <x:c r="V54" s="17"/>
      <x:c r="W54" s="17"/>
      <x:c r="X54" s="17"/>
      <x:c r="Y54" s="17"/>
      <x:c r="Z54" s="17"/>
    </x:row>
    <x:row r="55" spans="1:26">
      <x:c r="A55" s="17"/>
      <x:c r="B55" s="17"/>
      <x:c r="C55" s="17"/>
      <x:c r="D55" s="17"/>
      <x:c r="E55" s="73"/>
      <x:c r="F55" s="73"/>
      <x:c r="G55" s="73"/>
      <x:c r="H55" s="73"/>
      <x:c r="I55" s="17"/>
      <x:c r="J55" s="17"/>
      <x:c r="K55" s="17"/>
      <x:c r="L55" s="17"/>
      <x:c r="M55" s="17"/>
      <x:c r="N55" s="17"/>
      <x:c r="O55" s="17"/>
      <x:c r="P55" s="17"/>
      <x:c r="Q55" s="17"/>
      <x:c r="R55" s="17"/>
      <x:c r="S55" s="17"/>
      <x:c r="T55" s="17"/>
      <x:c r="U55" s="17"/>
      <x:c r="V55" s="17"/>
      <x:c r="W55" s="17"/>
      <x:c r="X55" s="17"/>
      <x:c r="Y55" s="17"/>
      <x:c r="Z55" s="17"/>
    </x:row>
    <x:row r="56" spans="1:26">
      <x:c r="A56" s="17"/>
      <x:c r="B56" s="17"/>
      <x:c r="C56" s="17"/>
      <x:c r="D56" s="17"/>
      <x:c r="E56" s="73"/>
      <x:c r="F56" s="73"/>
      <x:c r="G56" s="73"/>
      <x:c r="H56" s="73"/>
      <x:c r="I56" s="17"/>
      <x:c r="J56" s="17"/>
      <x:c r="K56" s="17"/>
      <x:c r="L56" s="17"/>
      <x:c r="M56" s="17"/>
      <x:c r="N56" s="17"/>
      <x:c r="O56" s="17"/>
      <x:c r="P56" s="17"/>
      <x:c r="Q56" s="17"/>
      <x:c r="R56" s="17"/>
      <x:c r="S56" s="17"/>
      <x:c r="T56" s="17"/>
      <x:c r="U56" s="17"/>
      <x:c r="V56" s="17"/>
      <x:c r="W56" s="17"/>
      <x:c r="X56" s="17"/>
      <x:c r="Y56" s="17"/>
      <x:c r="Z56" s="17"/>
    </x:row>
    <x:row r="57" spans="1:26">
      <x:c r="A57" s="17"/>
      <x:c r="B57" s="17"/>
      <x:c r="C57" s="17"/>
      <x:c r="D57" s="17"/>
      <x:c r="E57" s="73"/>
      <x:c r="F57" s="73"/>
      <x:c r="G57" s="73"/>
      <x:c r="H57" s="73"/>
      <x:c r="I57" s="17"/>
      <x:c r="J57" s="17"/>
      <x:c r="K57" s="17"/>
      <x:c r="L57" s="17"/>
      <x:c r="M57" s="17"/>
      <x:c r="N57" s="17"/>
      <x:c r="O57" s="17"/>
      <x:c r="P57" s="17"/>
      <x:c r="Q57" s="17"/>
      <x:c r="R57" s="17"/>
      <x:c r="S57" s="17"/>
      <x:c r="T57" s="17"/>
      <x:c r="U57" s="17"/>
      <x:c r="V57" s="17"/>
      <x:c r="W57" s="17"/>
      <x:c r="X57" s="17"/>
      <x:c r="Y57" s="17"/>
      <x:c r="Z57" s="17"/>
    </x:row>
    <x:row r="58" spans="1:26">
      <x:c r="A58" s="17"/>
      <x:c r="B58" s="17"/>
      <x:c r="C58" s="17"/>
      <x:c r="D58" s="17"/>
      <x:c r="E58" s="73"/>
      <x:c r="F58" s="73"/>
      <x:c r="G58" s="73"/>
      <x:c r="H58" s="73"/>
      <x:c r="I58" s="17"/>
      <x:c r="J58" s="17"/>
      <x:c r="K58" s="17"/>
      <x:c r="L58" s="17"/>
      <x:c r="M58" s="17"/>
      <x:c r="N58" s="17"/>
      <x:c r="O58" s="17"/>
      <x:c r="P58" s="17"/>
      <x:c r="Q58" s="17"/>
      <x:c r="R58" s="17"/>
      <x:c r="S58" s="17"/>
      <x:c r="T58" s="17"/>
      <x:c r="U58" s="17"/>
      <x:c r="V58" s="17"/>
      <x:c r="W58" s="17"/>
      <x:c r="X58" s="17"/>
      <x:c r="Y58" s="17"/>
      <x:c r="Z58" s="17"/>
    </x:row>
    <x:row r="59" spans="1:26">
      <x:c r="A59" s="17"/>
      <x:c r="B59" s="17"/>
      <x:c r="C59" s="17"/>
      <x:c r="D59" s="17"/>
      <x:c r="E59" s="73"/>
      <x:c r="F59" s="73"/>
      <x:c r="G59" s="73"/>
      <x:c r="H59" s="73"/>
      <x:c r="I59" s="17"/>
      <x:c r="J59" s="17"/>
      <x:c r="K59" s="17"/>
      <x:c r="L59" s="17"/>
      <x:c r="M59" s="17"/>
      <x:c r="N59" s="17"/>
      <x:c r="O59" s="17"/>
      <x:c r="P59" s="17"/>
      <x:c r="Q59" s="17"/>
      <x:c r="R59" s="17"/>
      <x:c r="S59" s="17"/>
      <x:c r="T59" s="17"/>
      <x:c r="U59" s="17"/>
      <x:c r="V59" s="17"/>
      <x:c r="W59" s="17"/>
      <x:c r="X59" s="17"/>
      <x:c r="Y59" s="17"/>
      <x:c r="Z59" s="17"/>
    </x:row>
    <x:row r="60" spans="1:26">
      <x:c r="A60" s="17"/>
      <x:c r="B60" s="17"/>
      <x:c r="C60" s="17"/>
      <x:c r="D60" s="17"/>
      <x:c r="E60" s="73"/>
      <x:c r="F60" s="73"/>
      <x:c r="G60" s="73"/>
      <x:c r="H60" s="73"/>
      <x:c r="I60" s="17"/>
      <x:c r="J60" s="17"/>
      <x:c r="K60" s="17"/>
      <x:c r="L60" s="17"/>
      <x:c r="M60" s="17"/>
      <x:c r="N60" s="17"/>
      <x:c r="O60" s="17"/>
      <x:c r="P60" s="17"/>
      <x:c r="Q60" s="17"/>
      <x:c r="R60" s="17"/>
      <x:c r="S60" s="17"/>
      <x:c r="T60" s="17"/>
      <x:c r="U60" s="17"/>
      <x:c r="V60" s="17"/>
      <x:c r="W60" s="17"/>
      <x:c r="X60" s="17"/>
      <x:c r="Y60" s="17"/>
      <x:c r="Z60" s="17"/>
    </x:row>
  </x:sheetData>
  <x:protectedRanges>
    <x:protectedRange sqref="A11:M16 M17:M18" name="Range1"/>
  </x:protectedRanges>
  <x:phoneticPr fontId="0" type="noConversion"/>
  <x:printOptions horizontalCentered="1"/>
  <x:pageMargins left="0.25" right="0.25" top="1" bottom="0.5" header="0.5" footer="0.5"/>
  <x:pageSetup scale="60" orientation="landscape" r:id="rId3"/>
  <x:headerFooter alignWithMargins="0">
    <x:oddHeader>&amp;R&amp;12Exhibit 2A
Page &amp;P of &amp;N</x:oddHeader>
    <x:oddFooter>&amp;L&amp;"Calibri"&amp;14&amp;K000000Confidential</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tabColor theme="3" tint="0.59999389629810485"/>
  </x:sheetPr>
  <x:dimension ref="A1:M45"/>
  <x:sheetViews>
    <x:sheetView showGridLines="0" view="pageBreakPreview" zoomScale="70" zoomScaleNormal="75" zoomScaleSheetLayoutView="70" workbookViewId="0">
      <x:selection activeCell="C30" sqref="C30"/>
    </x:sheetView>
  </x:sheetViews>
  <x:sheetFormatPr defaultColWidth="9.140625" defaultRowHeight="12.75"/>
  <x:cols>
    <x:col min="1" max="1" width="67.42578125" style="111" customWidth="1"/>
    <x:col min="2" max="2" width="14.5703125" style="117" bestFit="1" customWidth="1"/>
    <x:col min="3" max="3" width="18.42578125" style="111" customWidth="1"/>
    <x:col min="4" max="4" width="11.140625" style="111" customWidth="1"/>
    <x:col min="5" max="5" width="19.42578125" style="111" customWidth="1"/>
    <x:col min="6" max="6" width="11.5703125" style="111" customWidth="1"/>
    <x:col min="7" max="7" width="39.140625" style="111" customWidth="1"/>
    <x:col min="8" max="9" width="15.5703125" style="111" customWidth="1"/>
    <x:col min="10" max="10" width="13.42578125" style="111" customWidth="1"/>
    <x:col min="11" max="11" width="9.140625" style="111" customWidth="1"/>
    <x:col min="12" max="12" width="14.85546875" style="111" bestFit="1" customWidth="1"/>
    <x:col min="13" max="16384" width="9.140625" style="111"/>
  </x:cols>
  <x:sheetData>
    <x:row r="1" spans="1:13" ht="29.25">
      <x:c r="A1" s="130" t="s">
        <x:v>160</x:v>
      </x:c>
      <x:c r="B1" s="110"/>
      <x:c r="E1" s="80"/>
      <x:c r="H1" s="177"/>
      <x:c r="I1" s="177"/>
    </x:row>
    <x:row r="2" spans="1:13" ht="29.25">
      <x:c r="A2" s="130" t="s">
        <x:v>65</x:v>
      </x:c>
      <x:c r="B2" s="110"/>
      <x:c r="E2" s="112"/>
      <x:c r="H2" s="127"/>
      <x:c r="I2" s="176"/>
      <x:c r="J2" s="176"/>
    </x:row>
    <x:row r="3" spans="1:13" ht="29.25">
      <x:c r="A3" s="131">
        <x:v>45291</x:v>
      </x:c>
      <x:c r="B3" s="113"/>
      <x:c r="C3" s="115"/>
      <x:c r="E3" s="114"/>
      <x:c r="H3" s="127"/>
      <x:c r="I3" s="176"/>
      <x:c r="J3" s="176"/>
    </x:row>
    <x:row r="4" spans="1:13">
      <x:c r="B4" s="115"/>
      <x:c r="C4" s="114"/>
      <x:c r="E4" s="114"/>
      <x:c r="H4" s="127"/>
      <x:c r="I4" s="176"/>
      <x:c r="J4" s="176"/>
    </x:row>
    <x:row r="5" spans="1:13">
      <x:c r="C5" s="129"/>
      <x:c r="E5" s="118"/>
      <x:c r="I5" s="176"/>
      <x:c r="J5" s="176"/>
    </x:row>
    <x:row r="6" spans="1:13" ht="20.25">
      <x:c r="A6" s="116" t="s">
        <x:v>80</x:v>
      </x:c>
      <x:c r="E6" s="118"/>
      <x:c r="H6" s="127"/>
      <x:c r="I6" s="176"/>
    </x:row>
    <x:row r="7" spans="1:13">
      <x:c r="E7" s="119"/>
      <x:c r="H7" s="127"/>
      <x:c r="I7" s="176"/>
      <x:c r="J7" s="176"/>
      <x:c r="K7" s="80"/>
    </x:row>
    <x:row r="8" spans="1:13" ht="29.25">
      <x:c r="B8" s="113"/>
      <x:c r="C8" s="115" t="s">
        <x:v>66</x:v>
      </x:c>
      <x:c r="E8" s="119"/>
      <x:c r="H8" s="127"/>
      <x:c r="I8" s="176"/>
      <x:c r="J8" s="176"/>
      <x:c r="K8" s="80"/>
    </x:row>
    <x:row r="9" spans="1:13">
      <x:c r="B9" s="145" t="s">
        <x:v>67</x:v>
      </x:c>
      <x:c r="C9" s="146" t="s">
        <x:v>161</x:v>
      </x:c>
      <x:c r="E9" s="119"/>
      <x:c r="F9" s="80"/>
      <x:c r="G9" s="80"/>
      <x:c r="H9" s="127"/>
      <x:c r="I9" s="176"/>
      <x:c r="J9" s="176"/>
    </x:row>
    <x:row r="10" spans="1:13" ht="15">
      <x:c r="A10" s="120" t="s">
        <x:v>81</x:v>
      </x:c>
      <x:c r="C10" s="124"/>
      <x:c r="E10" s="121"/>
      <x:c r="F10" s="127"/>
      <x:c r="G10" s="127"/>
      <x:c r="H10" s="142"/>
      <x:c r="I10" s="142"/>
      <x:c r="J10" s="127"/>
    </x:row>
    <x:row r="11" spans="1:13">
      <x:c r="A11" s="122" t="s">
        <x:v>82</x:v>
      </x:c>
      <x:c r="C11" s="124"/>
      <x:c r="E11" s="121"/>
      <x:c r="F11" s="127"/>
      <x:c r="G11" s="127"/>
      <x:c r="H11" s="127"/>
    </x:row>
    <x:row r="12" spans="1:13">
      <x:c r="A12" s="80" t="s">
        <x:v>97</x:v>
      </x:c>
      <x:c r="B12" s="117">
        <x:v>45613</x:v>
      </x:c>
      <x:c r="C12" s="132">
        <x:v>690119597</x:v>
      </x:c>
      <x:c r="D12" s="80"/>
      <x:c r="E12" s="199"/>
      <x:c r="F12" s="127"/>
      <x:c r="G12" s="147"/>
      <x:c r="H12" s="127"/>
      <x:c r="I12" s="176"/>
      <x:c r="J12" s="176"/>
      <x:c r="L12" s="126"/>
      <x:c r="M12" s="80"/>
    </x:row>
    <x:row r="13" spans="1:13">
      <x:c r="A13" s="80" t="s">
        <x:v>105</x:v>
      </x:c>
      <x:c r="B13" s="117">
        <x:v>45644</x:v>
      </x:c>
      <x:c r="C13" s="132">
        <x:v>-4985603</x:v>
      </x:c>
      <x:c r="D13" s="80"/>
      <x:c r="E13" s="199"/>
      <x:c r="F13" s="127"/>
      <x:c r="G13" s="127"/>
      <x:c r="H13" s="127"/>
      <x:c r="L13" s="126"/>
    </x:row>
    <x:row r="14" spans="1:13">
      <x:c r="A14" s="122" t="s">
        <x:v>104</x:v>
      </x:c>
      <x:c r="B14" s="115"/>
      <x:c r="C14" s="132"/>
      <x:c r="E14" s="118"/>
      <x:c r="F14" s="127"/>
      <x:c r="G14" s="80"/>
      <x:c r="I14" s="176"/>
    </x:row>
    <x:row r="15" spans="1:13">
      <x:c r="A15" s="122" t="s">
        <x:v>83</x:v>
      </x:c>
      <x:c r="B15" s="115"/>
      <x:c r="C15" s="132"/>
      <x:c r="E15" s="118"/>
      <x:c r="F15" s="127"/>
    </x:row>
    <x:row r="16" spans="1:13">
      <x:c r="A16" s="80" t="s">
        <x:v>21</x:v>
      </x:c>
      <x:c r="B16" s="117">
        <x:v>45613</x:v>
      </x:c>
      <x:c r="C16" s="132">
        <x:v>319140</x:v>
      </x:c>
      <x:c r="D16" s="80"/>
      <x:c r="E16" s="200"/>
      <x:c r="F16" s="127"/>
      <x:c r="G16" s="147"/>
      <x:c r="H16" s="127"/>
      <x:c r="I16" s="176"/>
      <x:c r="J16" s="176"/>
    </x:row>
    <x:row r="17" spans="1:13" ht="13.5" thickBot="1">
      <x:c r="A17" s="80" t="s">
        <x:v>22</x:v>
      </x:c>
      <x:c r="B17" s="117">
        <x:v>45600</x:v>
      </x:c>
      <x:c r="C17" s="132">
        <x:v>0</x:v>
      </x:c>
      <x:c r="E17" s="118"/>
      <x:c r="G17" s="127"/>
      <x:c r="H17" s="127"/>
    </x:row>
    <x:row r="18" spans="1:13" ht="14.25" thickTop="1" thickBot="1">
      <x:c r="A18" s="80"/>
      <x:c r="C18" s="137">
        <x:f>SUM(C16:C17)</x:f>
        <x:v>319140</x:v>
      </x:c>
      <x:c r="D18" s="171"/>
      <x:c r="E18" s="118"/>
      <x:c r="F18" s="127"/>
      <x:c r="G18" s="147"/>
      <x:c r="H18" s="127"/>
      <x:c r="I18" s="127"/>
      <x:c r="L18" s="236"/>
    </x:row>
    <x:row r="19" spans="1:13" ht="13.5" thickTop="1">
      <x:c r="A19" s="80"/>
      <x:c r="C19" s="132"/>
      <x:c r="E19" s="118"/>
      <x:c r="H19" s="127"/>
    </x:row>
    <x:row r="20" spans="1:13" ht="13.5" thickBot="1">
      <x:c r="A20" s="122" t="s">
        <x:v>84</x:v>
      </x:c>
      <x:c r="B20" s="115"/>
      <x:c r="C20" s="132"/>
      <x:c r="E20" s="118"/>
      <x:c r="G20" s="147"/>
      <x:c r="H20" s="127"/>
      <x:c r="I20" s="176"/>
      <x:c r="J20" s="176"/>
    </x:row>
    <x:row r="21" spans="1:13" ht="14.25" thickTop="1" thickBot="1">
      <x:c r="A21" s="111" t="s">
        <x:v>85</x:v>
      </x:c>
      <x:c r="B21" s="117">
        <x:v>45600</x:v>
      </x:c>
      <x:c r="C21" s="137">
        <x:v>2641072</x:v>
      </x:c>
      <x:c r="D21" s="80"/>
      <x:c r="E21" s="200"/>
      <x:c r="L21" s="118"/>
      <x:c r="M21" s="80"/>
    </x:row>
    <x:row r="22" spans="1:13" ht="14.25" thickTop="1" thickBot="1">
      <x:c r="A22" s="80" t="s">
        <x:v>86</x:v>
      </x:c>
      <x:c r="B22" s="74">
        <x:v>45600</x:v>
      </x:c>
      <x:c r="C22" s="137">
        <x:v>0</x:v>
      </x:c>
      <x:c r="D22" s="80"/>
      <x:c r="E22" s="118"/>
    </x:row>
    <x:row r="23" spans="1:13" ht="14.25" thickTop="1" thickBot="1">
      <x:c r="A23" s="80" t="s">
        <x:v>92</x:v>
      </x:c>
      <x:c r="B23" s="74">
        <x:v>45610</x:v>
      </x:c>
      <x:c r="C23" s="137">
        <x:v>3500</x:v>
      </x:c>
      <x:c r="D23" s="80"/>
      <x:c r="E23" s="200"/>
      <x:c r="H23" s="127"/>
    </x:row>
    <x:row r="24" spans="1:13" ht="14.25" thickTop="1" thickBot="1">
      <x:c r="A24" s="80" t="s">
        <x:v>93</x:v>
      </x:c>
      <x:c r="B24" s="74">
        <x:v>45619</x:v>
      </x:c>
      <x:c r="C24" s="137">
        <x:v>1468611</x:v>
      </x:c>
      <x:c r="D24" s="171"/>
      <x:c r="E24" s="200"/>
      <x:c r="L24" s="118"/>
    </x:row>
    <x:row r="25" spans="1:13" ht="14.25" thickTop="1" thickBot="1">
      <x:c r="A25" s="80" t="s">
        <x:v>87</x:v>
      </x:c>
      <x:c r="B25" s="74">
        <x:v>45621</x:v>
      </x:c>
      <x:c r="C25" s="137">
        <x:v>73100403</x:v>
      </x:c>
      <x:c r="D25" s="80"/>
      <x:c r="E25" s="200"/>
      <x:c r="J25" s="176"/>
      <x:c r="L25" s="118"/>
      <x:c r="M25" s="80"/>
    </x:row>
    <x:row r="26" spans="1:13" ht="13.5" thickTop="1">
      <x:c r="A26" s="80" t="s">
        <x:v>103</x:v>
      </x:c>
      <x:c r="B26" s="74">
        <x:v>45621</x:v>
      </x:c>
      <x:c r="C26" s="147">
        <x:v>4187052</x:v>
      </x:c>
      <x:c r="D26" s="80"/>
      <x:c r="E26" s="200"/>
      <x:c r="J26" s="176"/>
    </x:row>
    <x:row r="27" spans="1:13" ht="13.5" thickBot="1">
      <x:c r="A27" s="80" t="s">
        <x:v>102</x:v>
      </x:c>
      <x:c r="B27" s="74">
        <x:v>45622</x:v>
      </x:c>
      <x:c r="C27" s="147">
        <x:v>1273452</x:v>
      </x:c>
      <x:c r="D27" s="80"/>
      <x:c r="E27" s="200"/>
      <x:c r="J27" s="176"/>
      <x:c r="K27" s="80"/>
      <x:c r="L27" s="118"/>
      <x:c r="M27" s="80"/>
    </x:row>
    <x:row r="28" spans="1:13" ht="14.25" thickTop="1" thickBot="1">
      <x:c r="A28" s="111" t="s">
        <x:v>88</x:v>
      </x:c>
      <x:c r="B28" s="117">
        <x:v>45613</x:v>
      </x:c>
      <x:c r="C28" s="137">
        <x:v>15785619</x:v>
      </x:c>
      <x:c r="D28" s="80"/>
      <x:c r="E28" s="200"/>
    </x:row>
    <x:row r="29" spans="1:13" ht="13.5" thickTop="1">
      <x:c r="A29" s="141" t="s">
        <x:v>89</x:v>
      </x:c>
      <x:c r="B29" s="128"/>
      <x:c r="C29" s="143">
        <x:f>C12+C13+C18+C21+C22+C23+C24+C25+C26+C27+C28</x:f>
        <x:v>783912843</x:v>
      </x:c>
      <x:c r="D29" s="142"/>
      <x:c r="E29" s="118"/>
    </x:row>
    <x:row r="30" spans="1:13">
      <x:c r="C30" s="123"/>
      <x:c r="E30" s="118"/>
    </x:row>
    <x:row r="32" spans="1:13">
      <x:c r="C32" s="127"/>
    </x:row>
    <x:row r="35" spans="3:9">
      <x:c r="C35" s="127"/>
      <x:c r="F35" s="127"/>
    </x:row>
    <x:row r="37" spans="3:9">
      <x:c r="C37" s="125"/>
      <x:c r="F37" s="127"/>
    </x:row>
    <x:row r="39" spans="3:9">
      <x:c r="C39" s="127"/>
    </x:row>
    <x:row r="41" spans="3:9">
      <x:c r="C41" s="127"/>
    </x:row>
    <x:row r="43" spans="3:9">
      <x:c r="C43" s="127"/>
      <x:c r="D43" s="127"/>
      <x:c r="E43" s="127"/>
      <x:c r="F43" s="127"/>
      <x:c r="G43" s="127"/>
      <x:c r="H43" s="127"/>
      <x:c r="I43" s="127"/>
    </x:row>
    <x:row r="44" spans="3:9">
      <x:c r="C44" s="127"/>
      <x:c r="D44" s="127"/>
      <x:c r="E44" s="127"/>
      <x:c r="F44" s="127"/>
      <x:c r="G44" s="127"/>
      <x:c r="H44" s="127"/>
      <x:c r="I44" s="127"/>
    </x:row>
    <x:row r="45" spans="3:9">
      <x:c r="C45" s="127"/>
      <x:c r="D45" s="127"/>
      <x:c r="E45" s="127"/>
      <x:c r="F45" s="127"/>
      <x:c r="G45" s="127"/>
      <x:c r="H45" s="127"/>
      <x:c r="I45" s="127"/>
    </x:row>
  </x:sheetData>
  <x:phoneticPr fontId="41" type="noConversion"/>
  <x:printOptions horizontalCentered="1"/>
  <x:pageMargins left="0.25" right="0.25" top="1" bottom="0.5" header="0.5" footer="0.5"/>
  <x:pageSetup scale="43" orientation="landscape" r:id="rId3"/>
  <x:headerFooter alignWithMargins="0">
    <x:oddHeader>&amp;R&amp;8Exhibit 2A
Page &amp;P of &amp;N</x:oddHeader>
    <x:oddFooter>&amp;L&amp;"Calibri"&amp;14&amp;K000000Confidential</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5434B6-E1DD-409D-A447-ABEFBB4E8970}" mc:Ignorable="x14ac xr xr2 xr3">
  <x:sheetPr>
    <x:tabColor theme="4" tint="0.79998168889431442"/>
    <x:pageSetUpPr fitToPage="1"/>
  </x:sheetPr>
  <x:dimension ref="A1:U67"/>
  <x:sheetViews>
    <x:sheetView showGridLines="0" view="pageBreakPreview" zoomScale="80" zoomScaleNormal="100" zoomScaleSheetLayoutView="80" workbookViewId="0">
      <x:pane xSplit="2" ySplit="4" topLeftCell="J5" activePane="bottomRight" state="frozen"/>
      <x:selection activeCell="F26" sqref="F26"/>
      <x:selection pane="topRight" activeCell="F26" sqref="F26"/>
      <x:selection pane="bottomLeft" activeCell="F26" sqref="F26"/>
      <x:selection pane="bottomRight" activeCell="R14" sqref="R14"/>
    </x:sheetView>
  </x:sheetViews>
  <x:sheetFormatPr defaultColWidth="8.85546875" defaultRowHeight="15"/>
  <x:cols>
    <x:col min="1" max="1" width="59.140625" style="173" bestFit="1" customWidth="1"/>
    <x:col min="2" max="2" width="10.5703125" style="173" bestFit="1" customWidth="1"/>
    <x:col min="3" max="3" width="15.140625" style="173" bestFit="1" customWidth="1"/>
    <x:col min="4" max="5" width="16.140625" style="173" bestFit="1" customWidth="1"/>
    <x:col min="6" max="6" width="15.85546875" style="173" bestFit="1" customWidth="1"/>
    <x:col min="7" max="7" width="16.140625" style="226" bestFit="1" customWidth="1"/>
    <x:col min="8" max="11" width="16.140625" style="173" bestFit="1" customWidth="1"/>
    <x:col min="12" max="12" width="15.85546875" style="173" bestFit="1" customWidth="1"/>
    <x:col min="13" max="13" width="16.140625" style="173" bestFit="1" customWidth="1"/>
    <x:col min="14" max="14" width="15.85546875" style="173" bestFit="1" customWidth="1"/>
    <x:col min="15" max="15" width="13.85546875" style="173" bestFit="1" customWidth="1"/>
    <x:col min="16" max="16" width="1.85546875" style="173" customWidth="1"/>
    <x:col min="17" max="17" width="11.5703125" style="173" customWidth="1"/>
    <x:col min="18" max="18" width="19.140625" style="173" bestFit="1" customWidth="1"/>
    <x:col min="19" max="19" width="2.140625" style="173" customWidth="1"/>
    <x:col min="20" max="20" width="12.5703125" style="173" bestFit="1" customWidth="1"/>
    <x:col min="21" max="21" width="13.85546875" style="173" bestFit="1" customWidth="1"/>
    <x:col min="22" max="16384" width="8.85546875" style="173"/>
  </x:cols>
  <x:sheetData>
    <x:row r="1" spans="1:21">
      <x:c r="A1" s="178" t="s">
        <x:v>109</x:v>
      </x:c>
      <x:c r="B1"/>
      <x:c r="C1" s="179" t="s">
        <x:v>66</x:v>
      </x:c>
      <x:c r="D1" s="179" t="s">
        <x:v>66</x:v>
      </x:c>
      <x:c r="E1" s="179" t="s">
        <x:v>66</x:v>
      </x:c>
      <x:c r="F1" s="179" t="s">
        <x:v>66</x:v>
      </x:c>
      <x:c r="G1" s="216" t="s">
        <x:v>66</x:v>
      </x:c>
      <x:c r="H1" s="179" t="s">
        <x:v>66</x:v>
      </x:c>
      <x:c r="I1" s="179" t="s">
        <x:v>66</x:v>
      </x:c>
      <x:c r="J1" s="179" t="s">
        <x:v>66</x:v>
      </x:c>
      <x:c r="K1" s="179" t="s">
        <x:v>66</x:v>
      </x:c>
      <x:c r="L1" s="179" t="s">
        <x:v>66</x:v>
      </x:c>
      <x:c r="M1" s="179" t="s">
        <x:v>66</x:v>
      </x:c>
      <x:c r="N1" s="179" t="s">
        <x:v>66</x:v>
      </x:c>
      <x:c r="O1" s="173" t="s">
        <x:v>107</x:v>
      </x:c>
    </x:row>
    <x:row r="2" spans="1:21">
      <x:c r="A2" t="s">
        <x:v>65</x:v>
      </x:c>
      <x:c r="B2"/>
      <x:c r="C2" s="179" t="s">
        <x:v>110</x:v>
      </x:c>
      <x:c r="D2" s="179" t="s">
        <x:v>110</x:v>
      </x:c>
      <x:c r="E2" s="179" t="s">
        <x:v>110</x:v>
      </x:c>
      <x:c r="F2" s="179" t="s">
        <x:v>111</x:v>
      </x:c>
      <x:c r="G2" s="216" t="s">
        <x:v>111</x:v>
      </x:c>
      <x:c r="H2" s="179" t="s">
        <x:v>111</x:v>
      </x:c>
      <x:c r="I2" s="179" t="s">
        <x:v>112</x:v>
      </x:c>
      <x:c r="J2" s="179" t="s">
        <x:v>112</x:v>
      </x:c>
      <x:c r="K2" s="179" t="s">
        <x:v>112</x:v>
      </x:c>
      <x:c r="L2" s="179" t="s">
        <x:v>113</x:v>
      </x:c>
      <x:c r="M2" s="179" t="s">
        <x:v>113</x:v>
      </x:c>
      <x:c r="N2" s="179" t="s">
        <x:v>113</x:v>
      </x:c>
    </x:row>
    <x:row r="3" spans="1:21">
      <x:c r="A3"/>
      <x:c r="B3"/>
      <x:c r="C3" s="179">
        <x:v>2020</x:v>
      </x:c>
      <x:c r="D3" s="179">
        <x:v>2020</x:v>
      </x:c>
      <x:c r="E3" s="179">
        <x:v>2020</x:v>
      </x:c>
      <x:c r="F3" s="179">
        <x:v>2020</x:v>
      </x:c>
      <x:c r="G3" s="216">
        <x:v>2020</x:v>
      </x:c>
      <x:c r="H3" s="179">
        <x:v>2020</x:v>
      </x:c>
      <x:c r="I3" s="179">
        <x:v>2020</x:v>
      </x:c>
      <x:c r="J3" s="179">
        <x:v>2020</x:v>
      </x:c>
      <x:c r="K3" s="179">
        <x:v>2020</x:v>
      </x:c>
      <x:c r="L3" s="179">
        <x:v>2020</x:v>
      </x:c>
      <x:c r="M3" s="179">
        <x:v>2020</x:v>
      </x:c>
      <x:c r="N3" s="179">
        <x:v>2020</x:v>
      </x:c>
    </x:row>
    <x:row r="4" spans="1:21">
      <x:c r="A4"/>
      <x:c r="B4" t="s">
        <x:v>67</x:v>
      </x:c>
      <x:c r="C4" s="179" t="s">
        <x:v>68</x:v>
      </x:c>
      <x:c r="D4" s="179" t="s">
        <x:v>69</x:v>
      </x:c>
      <x:c r="E4" s="179" t="s">
        <x:v>70</x:v>
      </x:c>
      <x:c r="F4" s="179" t="s">
        <x:v>71</x:v>
      </x:c>
      <x:c r="G4" s="216" t="s">
        <x:v>72</x:v>
      </x:c>
      <x:c r="H4" s="179" t="s">
        <x:v>73</x:v>
      </x:c>
      <x:c r="I4" s="179" t="s">
        <x:v>74</x:v>
      </x:c>
      <x:c r="J4" s="179" t="s">
        <x:v>75</x:v>
      </x:c>
      <x:c r="K4" s="179" t="s">
        <x:v>76</x:v>
      </x:c>
      <x:c r="L4" s="179" t="s">
        <x:v>77</x:v>
      </x:c>
      <x:c r="M4" s="179" t="s">
        <x:v>78</x:v>
      </x:c>
      <x:c r="N4" s="179" t="s">
        <x:v>79</x:v>
      </x:c>
      <x:c r="Q4" s="196" t="s">
        <x:v>18</x:v>
      </x:c>
      <x:c r="R4" s="196" t="s">
        <x:v>108</x:v>
      </x:c>
      <x:c r="S4" s="196"/>
      <x:c r="T4" s="173" t="s">
        <x:v>145</x:v>
      </x:c>
      <x:c r="U4" s="173" t="s">
        <x:v>146</x:v>
      </x:c>
    </x:row>
    <x:row r="5" spans="1:21">
      <x:c r="A5"/>
      <x:c r="B5"/>
      <x:c r="C5" s="179"/>
      <x:c r="D5" s="179"/>
      <x:c r="E5" s="179"/>
      <x:c r="F5" s="179"/>
      <x:c r="G5" s="216"/>
      <x:c r="H5" s="179"/>
      <x:c r="I5" s="179"/>
      <x:c r="J5" s="179"/>
      <x:c r="K5" s="179"/>
      <x:c r="L5" s="179"/>
      <x:c r="M5" s="179"/>
      <x:c r="N5" s="179"/>
    </x:row>
    <x:row r="6" spans="1:21">
      <x:c r="A6" t="s">
        <x:v>114</x:v>
      </x:c>
      <x:c r="B6"/>
      <x:c r="C6" s="179">
        <x:v>31</x:v>
      </x:c>
      <x:c r="D6" s="179">
        <x:v>28</x:v>
      </x:c>
      <x:c r="E6" s="179">
        <x:v>31</x:v>
      </x:c>
      <x:c r="F6" s="179">
        <x:v>30</x:v>
      </x:c>
      <x:c r="G6" s="216">
        <x:v>31</x:v>
      </x:c>
      <x:c r="H6" s="179">
        <x:v>30</x:v>
      </x:c>
      <x:c r="I6" s="179">
        <x:v>31</x:v>
      </x:c>
      <x:c r="J6" s="179">
        <x:v>31</x:v>
      </x:c>
      <x:c r="K6" s="179">
        <x:v>30</x:v>
      </x:c>
      <x:c r="L6" s="179">
        <x:v>31</x:v>
      </x:c>
      <x:c r="M6" s="179">
        <x:v>30</x:v>
      </x:c>
      <x:c r="N6" s="179">
        <x:v>31</x:v>
      </x:c>
    </x:row>
    <x:row r="7" spans="1:21">
      <x:c r="A7" t="s">
        <x:v>115</x:v>
      </x:c>
      <x:c r="B7"/>
      <x:c r="C7" s="180"/>
      <x:c r="D7" s="180"/>
      <x:c r="E7" s="180"/>
      <x:c r="F7" s="180"/>
      <x:c r="G7" s="217"/>
      <x:c r="H7" s="180"/>
      <x:c r="I7" s="180"/>
      <x:c r="J7" s="180"/>
      <x:c r="K7" s="180"/>
      <x:c r="L7" s="180"/>
      <x:c r="M7" s="180"/>
      <x:c r="N7" s="180"/>
    </x:row>
    <x:row r="8" spans="1:21">
      <x:c r="A8" t="s">
        <x:v>116</x:v>
      </x:c>
      <x:c r="B8"/>
      <x:c r="C8" s="180"/>
      <x:c r="D8" s="180"/>
      <x:c r="E8" s="180"/>
      <x:c r="F8" s="180"/>
      <x:c r="G8" s="217"/>
      <x:c r="H8" s="180"/>
      <x:c r="I8" s="180"/>
      <x:c r="J8" s="180"/>
      <x:c r="K8" s="180"/>
      <x:c r="L8" s="180"/>
      <x:c r="M8" s="180"/>
      <x:c r="N8" s="180"/>
    </x:row>
    <x:row r="9" spans="1:21">
      <x:c r="A9"/>
      <x:c r="B9"/>
      <x:c r="C9" s="180"/>
      <x:c r="D9" s="180"/>
      <x:c r="E9" s="180"/>
      <x:c r="F9" s="180"/>
      <x:c r="G9" s="217"/>
      <x:c r="H9" s="180"/>
      <x:c r="I9" s="180"/>
      <x:c r="J9" s="180"/>
      <x:c r="K9" s="180"/>
      <x:c r="L9" s="180"/>
      <x:c r="M9" s="180"/>
      <x:c r="N9" s="180"/>
    </x:row>
    <x:row r="10" spans="1:21">
      <x:c r="A10" s="178" t="s">
        <x:v>80</x:v>
      </x:c>
      <x:c r="B10"/>
      <x:c r="C10" s="181"/>
      <x:c r="D10" s="181"/>
      <x:c r="E10" s="181"/>
      <x:c r="F10" s="181"/>
      <x:c r="G10" s="217"/>
      <x:c r="H10" s="182"/>
      <x:c r="I10" s="182"/>
      <x:c r="J10" s="182"/>
      <x:c r="K10" s="182"/>
      <x:c r="L10" s="182"/>
      <x:c r="M10" s="182"/>
      <x:c r="N10" s="182"/>
    </x:row>
    <x:row r="11" spans="1:21">
      <x:c r="A11" s="183" t="s">
        <x:v>82</x:v>
      </x:c>
      <x:c r="B11"/>
      <x:c r="C11" s="184"/>
      <x:c r="D11" s="184"/>
      <x:c r="E11" s="184"/>
      <x:c r="F11" s="184"/>
      <x:c r="G11" s="218"/>
      <x:c r="H11" s="184"/>
      <x:c r="I11" s="184"/>
      <x:c r="J11" s="184"/>
      <x:c r="K11" s="184"/>
      <x:c r="L11" s="184"/>
      <x:c r="M11" s="184"/>
      <x:c r="N11" s="184"/>
    </x:row>
    <x:row r="12" spans="1:21">
      <x:c r="A12" s="185" t="s">
        <x:v>117</x:v>
      </x:c>
      <x:c r="B12">
        <x:v>45613</x:v>
      </x:c>
      <x:c r="C12" s="186">
        <x:v>43441544</x:v>
      </x:c>
      <x:c r="D12" s="186">
        <x:v>40544723</x:v>
      </x:c>
      <x:c r="E12" s="186">
        <x:v>43441544</x:v>
      </x:c>
      <x:c r="F12" s="186">
        <x:v>41993134</x:v>
      </x:c>
      <x:c r="G12" s="215">
        <x:f>44900723.64-G13</x:f>
        <x:v>43441545</x:v>
      </x:c>
      <x:c r="H12" s="230">
        <x:v>48079210</x:v>
      </x:c>
      <x:c r="I12" s="230">
        <x:v>49681850</x:v>
      </x:c>
      <x:c r="J12" s="230">
        <x:v>49681850</x:v>
      </x:c>
      <x:c r="K12" s="208">
        <x:v>48168609</x:v>
      </x:c>
      <x:c r="L12" s="208">
        <x:v>49774229</x:v>
      </x:c>
      <x:c r="M12" s="208">
        <x:v>48168609</x:v>
      </x:c>
      <x:c r="N12" s="208">
        <x:v>49774229</x:v>
      </x:c>
      <x:c r="O12" s="201">
        <x:f>SUM(C12:N12)</x:f>
        <x:v>556191076</x:v>
      </x:c>
      <x:c r="Q12" s="197">
        <x:v>1</x:v>
      </x:c>
      <x:c r="R12" s="198" t="e">
        <x:f>-(#REF!+#REF!+#REF!+#REF!)</x:f>
        <x:v>#REF!</x:v>
      </x:c>
    </x:row>
    <x:row r="13" spans="1:21">
      <x:c r="A13" s="185" t="s">
        <x:v>118</x:v>
      </x:c>
      <x:c r="B13">
        <x:v>45613</x:v>
      </x:c>
      <x:c r="C13" s="184">
        <x:v>1459179</x:v>
      </x:c>
      <x:c r="D13" s="184">
        <x:v>1459179</x:v>
      </x:c>
      <x:c r="E13" s="184">
        <x:v>1459179</x:v>
      </x:c>
      <x:c r="F13" s="184">
        <x:v>1459179</x:v>
      </x:c>
      <x:c r="G13" s="215">
        <x:v>1459179</x:v>
      </x:c>
      <x:c r="H13" s="208"/>
      <x:c r="I13" s="208"/>
      <x:c r="J13" s="208"/>
      <x:c r="K13" s="208"/>
      <x:c r="L13" s="208"/>
      <x:c r="M13" s="208"/>
      <x:c r="N13" s="208"/>
      <x:c r="O13" s="174">
        <x:f>SUM(C13:N13)</x:f>
        <x:v>7295895</x:v>
      </x:c>
      <x:c r="Q13" s="197">
        <x:v>1</x:v>
      </x:c>
    </x:row>
    <x:row r="14" spans="1:21">
      <x:c r="A14" s="185" t="s">
        <x:v>119</x:v>
      </x:c>
      <x:c r="B14">
        <x:v>45644</x:v>
      </x:c>
      <x:c r="C14" s="184">
        <x:v>238282</x:v>
      </x:c>
      <x:c r="D14" s="184">
        <x:v>238282</x:v>
      </x:c>
      <x:c r="E14" s="184">
        <x:v>238282</x:v>
      </x:c>
      <x:c r="F14" s="184">
        <x:v>254087.5</x:v>
      </x:c>
      <x:c r="G14" s="215">
        <x:v>239719</x:v>
      </x:c>
      <x:c r="H14" s="230">
        <x:v>1550225</x:v>
      </x:c>
      <x:c r="I14" s="230">
        <x:v>1368729</x:v>
      </x:c>
      <x:c r="J14" s="230">
        <x:v>1368729</x:v>
      </x:c>
      <x:c r="K14" s="208">
        <x:v>1052057</x:v>
      </x:c>
      <x:c r="L14" s="208">
        <x:v>1052057</x:v>
      </x:c>
      <x:c r="M14" s="208">
        <x:v>1052057</x:v>
      </x:c>
      <x:c r="N14" s="208">
        <x:v>1052057</x:v>
      </x:c>
      <x:c r="O14" s="201">
        <x:f>SUM(C14:N14)</x:f>
        <x:v>9704564</x:v>
      </x:c>
      <x:c r="Q14" s="197">
        <x:v>2</x:v>
      </x:c>
      <x:c r="R14" s="198" t="e">
        <x:f>-#REF!</x:f>
        <x:v>#REF!</x:v>
      </x:c>
    </x:row>
    <x:row r="15" spans="1:21">
      <x:c r="A15"/>
      <x:c r="B15"/>
      <x:c r="C15" s="187" t="s">
        <x:v>120</x:v>
      </x:c>
      <x:c r="D15" s="187" t="s">
        <x:v>120</x:v>
      </x:c>
      <x:c r="E15" s="187" t="s">
        <x:v>120</x:v>
      </x:c>
      <x:c r="F15" s="187" t="s">
        <x:v>120</x:v>
      </x:c>
      <x:c r="G15" s="219" t="s">
        <x:v>120</x:v>
      </x:c>
      <x:c r="H15" s="209" t="s">
        <x:v>120</x:v>
      </x:c>
      <x:c r="I15" s="209" t="s">
        <x:v>120</x:v>
      </x:c>
      <x:c r="J15" s="209" t="s">
        <x:v>120</x:v>
      </x:c>
      <x:c r="K15" s="209" t="s">
        <x:v>120</x:v>
      </x:c>
      <x:c r="L15" s="209" t="s">
        <x:v>120</x:v>
      </x:c>
      <x:c r="M15" s="209" t="s">
        <x:v>120</x:v>
      </x:c>
      <x:c r="N15" s="209" t="s">
        <x:v>120</x:v>
      </x:c>
      <x:c r="Q15" s="197"/>
    </x:row>
    <x:row r="16" spans="1:21">
      <x:c r="A16" t="s">
        <x:v>121</x:v>
      </x:c>
      <x:c r="B16"/>
      <x:c r="C16" s="207">
        <x:v>45139006</x:v>
      </x:c>
      <x:c r="D16" s="207">
        <x:v>42242185</x:v>
      </x:c>
      <x:c r="E16" s="207">
        <x:v>45139005</x:v>
      </x:c>
      <x:c r="F16" s="207">
        <x:v>43706400</x:v>
      </x:c>
      <x:c r="G16" s="220">
        <x:f>SUM(G12:G14)</x:f>
        <x:v>45140443</x:v>
      </x:c>
      <x:c r="H16" s="231">
        <x:f>SUM(H12:H14)</x:f>
        <x:v>49629435</x:v>
      </x:c>
      <x:c r="I16" s="231">
        <x:f>SUM(I12:I14)</x:f>
        <x:v>51050579</x:v>
      </x:c>
      <x:c r="J16" s="231">
        <x:f>SUM(J12:J14)</x:f>
        <x:v>51050579</x:v>
      </x:c>
      <x:c r="K16" s="210">
        <x:v>49220665</x:v>
      </x:c>
      <x:c r="L16" s="210">
        <x:v>50826286</x:v>
      </x:c>
      <x:c r="M16" s="210">
        <x:v>49220665</x:v>
      </x:c>
      <x:c r="N16" s="210">
        <x:v>50826286</x:v>
      </x:c>
      <x:c r="Q16" s="197"/>
    </x:row>
    <x:row r="17" spans="1:17">
      <x:c r="A17"/>
      <x:c r="B17"/>
      <x:c r="C17" s="184"/>
      <x:c r="D17" s="184"/>
      <x:c r="E17" s="184"/>
      <x:c r="F17" s="184"/>
      <x:c r="G17" s="221"/>
      <x:c r="H17" s="172"/>
      <x:c r="I17" s="172"/>
      <x:c r="J17" s="172"/>
      <x:c r="K17" s="172"/>
      <x:c r="L17" s="172"/>
      <x:c r="M17" s="172"/>
      <x:c r="N17" s="172"/>
      <x:c r="Q17" s="197"/>
    </x:row>
    <x:row r="18" spans="1:17">
      <x:c r="A18" s="10" t="s">
        <x:v>122</x:v>
      </x:c>
      <x:c r="B18"/>
      <x:c r="C18" s="184"/>
      <x:c r="D18" s="184"/>
      <x:c r="E18" s="184"/>
      <x:c r="F18" s="184"/>
      <x:c r="G18" s="221"/>
      <x:c r="H18" s="172"/>
      <x:c r="I18" s="172"/>
      <x:c r="J18" s="172"/>
      <x:c r="K18" s="172"/>
      <x:c r="L18" s="172"/>
      <x:c r="M18" s="172"/>
      <x:c r="N18" s="172"/>
      <x:c r="Q18" s="197"/>
    </x:row>
    <x:row r="19" spans="1:17">
      <x:c r="A19" s="185" t="s">
        <x:v>123</x:v>
      </x:c>
      <x:c r="B19"/>
      <x:c r="C19" s="186">
        <x:v>-244282</x:v>
      </x:c>
      <x:c r="D19" s="186">
        <x:v>-244282</x:v>
      </x:c>
      <x:c r="E19" s="186">
        <x:v>-244282</x:v>
      </x:c>
      <x:c r="F19" s="186">
        <x:v>-244282</x:v>
      </x:c>
      <x:c r="G19" s="215">
        <x:v>-244282</x:v>
      </x:c>
      <x:c r="H19" s="208">
        <x:f>H22-H20</x:f>
        <x:v>-423071</x:v>
      </x:c>
      <x:c r="I19" s="208">
        <x:f>I22-I20</x:f>
        <x:v>-241575</x:v>
      </x:c>
      <x:c r="J19" s="208">
        <x:f>J22-J20</x:f>
        <x:v>-241575</x:v>
      </x:c>
      <x:c r="K19" s="208">
        <x:v>-228773</x:v>
      </x:c>
      <x:c r="L19" s="208">
        <x:v>-228773</x:v>
      </x:c>
      <x:c r="M19" s="208">
        <x:v>-228773</x:v>
      </x:c>
      <x:c r="N19" s="208">
        <x:v>-228773</x:v>
      </x:c>
      <x:c r="Q19" s="197"/>
    </x:row>
    <x:row r="20" spans="1:17">
      <x:c r="A20" s="185" t="s">
        <x:v>124</x:v>
      </x:c>
      <x:c r="B20"/>
      <x:c r="C20" s="184">
        <x:v>-20348</x:v>
      </x:c>
      <x:c r="D20" s="184">
        <x:v>-20348</x:v>
      </x:c>
      <x:c r="E20" s="184">
        <x:v>-20348</x:v>
      </x:c>
      <x:c r="F20" s="184">
        <x:v>-20348</x:v>
      </x:c>
      <x:c r="G20" s="215">
        <x:v>-20348</x:v>
      </x:c>
      <x:c r="H20" s="208">
        <x:v>-10946</x:v>
      </x:c>
      <x:c r="I20" s="208">
        <x:v>-10946</x:v>
      </x:c>
      <x:c r="J20" s="208">
        <x:v>-10946</x:v>
      </x:c>
      <x:c r="K20" s="208">
        <x:v>-10946</x:v>
      </x:c>
      <x:c r="L20" s="208">
        <x:v>-10946</x:v>
      </x:c>
      <x:c r="M20" s="208">
        <x:v>-10946</x:v>
      </x:c>
      <x:c r="N20" s="208">
        <x:v>-10946</x:v>
      </x:c>
      <x:c r="Q20" s="197"/>
    </x:row>
    <x:row r="21" spans="1:17">
      <x:c r="A21"/>
      <x:c r="B21"/>
      <x:c r="C21" s="187" t="s">
        <x:v>120</x:v>
      </x:c>
      <x:c r="D21" s="187" t="s">
        <x:v>120</x:v>
      </x:c>
      <x:c r="E21" s="187" t="s">
        <x:v>120</x:v>
      </x:c>
      <x:c r="F21" s="187" t="s">
        <x:v>120</x:v>
      </x:c>
      <x:c r="G21" s="219" t="s">
        <x:v>120</x:v>
      </x:c>
      <x:c r="H21" s="209" t="s">
        <x:v>120</x:v>
      </x:c>
      <x:c r="I21" s="209" t="s">
        <x:v>120</x:v>
      </x:c>
      <x:c r="J21" s="209" t="s">
        <x:v>120</x:v>
      </x:c>
      <x:c r="K21" s="209" t="s">
        <x:v>120</x:v>
      </x:c>
      <x:c r="L21" s="209" t="s">
        <x:v>120</x:v>
      </x:c>
      <x:c r="M21" s="209" t="s">
        <x:v>120</x:v>
      </x:c>
      <x:c r="N21" s="209" t="s">
        <x:v>120</x:v>
      </x:c>
      <x:c r="Q21" s="197"/>
    </x:row>
    <x:row r="22" spans="1:17">
      <x:c r="A22" t="s">
        <x:v>122</x:v>
      </x:c>
      <x:c r="B22">
        <x:v>45644</x:v>
      </x:c>
      <x:c r="C22" s="186">
        <x:v>-264630</x:v>
      </x:c>
      <x:c r="D22" s="186">
        <x:v>-264630</x:v>
      </x:c>
      <x:c r="E22" s="186">
        <x:v>-264630</x:v>
      </x:c>
      <x:c r="F22" s="186">
        <x:v>-264630.39</x:v>
      </x:c>
      <x:c r="G22" s="215">
        <x:f>SUM(G19:G20)</x:f>
        <x:v>-264630</x:v>
      </x:c>
      <x:c r="H22" s="230">
        <x:v>-434017</x:v>
      </x:c>
      <x:c r="I22" s="230">
        <x:v>-252520.89</x:v>
      </x:c>
      <x:c r="J22" s="230">
        <x:v>-252520.89</x:v>
      </x:c>
      <x:c r="K22" s="208">
        <x:v>-239719</x:v>
      </x:c>
      <x:c r="L22" s="208">
        <x:v>-239719</x:v>
      </x:c>
      <x:c r="M22" s="208">
        <x:v>-239719</x:v>
      </x:c>
      <x:c r="N22" s="208">
        <x:v>-239719</x:v>
      </x:c>
      <x:c r="O22" s="201">
        <x:f>SUM(C22:N22)</x:f>
        <x:v>-3221085</x:v>
      </x:c>
      <x:c r="Q22" s="197">
        <x:v>2</x:v>
      </x:c>
    </x:row>
    <x:row r="23" spans="1:17">
      <x:c r="A23"/>
      <x:c r="B23"/>
      <x:c r="C23" s="184"/>
      <x:c r="D23" s="184"/>
      <x:c r="E23" s="184"/>
      <x:c r="F23" s="184"/>
      <x:c r="G23" s="221"/>
      <x:c r="H23" s="172"/>
      <x:c r="I23" s="172"/>
      <x:c r="J23" s="172"/>
      <x:c r="K23" s="172"/>
      <x:c r="L23" s="172"/>
      <x:c r="M23" s="172"/>
      <x:c r="N23" s="172"/>
      <x:c r="Q23" s="197"/>
    </x:row>
    <x:row r="24" spans="1:17">
      <x:c r="A24" s="10" t="s">
        <x:v>125</x:v>
      </x:c>
      <x:c r="B24"/>
      <x:c r="C24" s="184"/>
      <x:c r="D24" s="184"/>
      <x:c r="E24" s="184"/>
      <x:c r="F24" s="184"/>
      <x:c r="G24" s="221"/>
      <x:c r="H24" s="172"/>
      <x:c r="I24" s="172"/>
      <x:c r="J24" s="172"/>
      <x:c r="K24" s="172"/>
      <x:c r="L24" s="172"/>
      <x:c r="M24" s="172"/>
      <x:c r="N24" s="172"/>
    </x:row>
    <x:row r="25" spans="1:17">
      <x:c r="A25" s="185" t="s">
        <x:v>126</x:v>
      </x:c>
      <x:c r="B25">
        <x:v>45644</x:v>
      </x:c>
      <x:c r="C25" s="186">
        <x:v>0</x:v>
      </x:c>
      <x:c r="D25" s="186">
        <x:v>0</x:v>
      </x:c>
      <x:c r="E25" s="186">
        <x:v>0</x:v>
      </x:c>
      <x:c r="F25" s="186">
        <x:v>0</x:v>
      </x:c>
      <x:c r="G25" s="222">
        <x:v>0</x:v>
      </x:c>
      <x:c r="H25" s="211">
        <x:v>0</x:v>
      </x:c>
      <x:c r="I25" s="211">
        <x:v>0</x:v>
      </x:c>
      <x:c r="J25" s="211">
        <x:v>0</x:v>
      </x:c>
      <x:c r="K25" s="211">
        <x:v>0</x:v>
      </x:c>
      <x:c r="L25" s="211">
        <x:v>0</x:v>
      </x:c>
      <x:c r="M25" s="211">
        <x:v>0</x:v>
      </x:c>
      <x:c r="N25" s="211">
        <x:v>0</x:v>
      </x:c>
    </x:row>
    <x:row r="26" spans="1:17">
      <x:c r="A26" s="185" t="s">
        <x:v>127</x:v>
      </x:c>
      <x:c r="B26">
        <x:v>45644</x:v>
      </x:c>
      <x:c r="C26" s="186">
        <x:v>0</x:v>
      </x:c>
      <x:c r="D26" s="186">
        <x:v>0</x:v>
      </x:c>
      <x:c r="E26" s="186">
        <x:v>0</x:v>
      </x:c>
      <x:c r="F26" s="186">
        <x:v>0</x:v>
      </x:c>
      <x:c r="G26" s="222">
        <x:v>0</x:v>
      </x:c>
      <x:c r="H26" s="211">
        <x:v>0</x:v>
      </x:c>
      <x:c r="I26" s="211">
        <x:v>0</x:v>
      </x:c>
      <x:c r="J26" s="211">
        <x:v>0</x:v>
      </x:c>
      <x:c r="K26" s="211">
        <x:v>0</x:v>
      </x:c>
      <x:c r="L26" s="211">
        <x:v>0</x:v>
      </x:c>
      <x:c r="M26" s="211">
        <x:v>0</x:v>
      </x:c>
      <x:c r="N26" s="211">
        <x:v>0</x:v>
      </x:c>
    </x:row>
    <x:row r="27" spans="1:17">
      <x:c r="A27"/>
      <x:c r="B27"/>
      <x:c r="C27" s="187" t="s">
        <x:v>120</x:v>
      </x:c>
      <x:c r="D27" s="187" t="s">
        <x:v>120</x:v>
      </x:c>
      <x:c r="E27" s="187" t="s">
        <x:v>120</x:v>
      </x:c>
      <x:c r="F27" s="187" t="s">
        <x:v>120</x:v>
      </x:c>
      <x:c r="G27" s="219" t="s">
        <x:v>120</x:v>
      </x:c>
      <x:c r="H27" s="209" t="s">
        <x:v>120</x:v>
      </x:c>
      <x:c r="I27" s="209" t="s">
        <x:v>120</x:v>
      </x:c>
      <x:c r="J27" s="209" t="s">
        <x:v>120</x:v>
      </x:c>
      <x:c r="K27" s="209" t="s">
        <x:v>120</x:v>
      </x:c>
      <x:c r="L27" s="209" t="s">
        <x:v>120</x:v>
      </x:c>
      <x:c r="M27" s="209" t="s">
        <x:v>120</x:v>
      </x:c>
      <x:c r="N27" s="209" t="s">
        <x:v>120</x:v>
      </x:c>
    </x:row>
    <x:row r="28" spans="1:17">
      <x:c r="A28" t="s">
        <x:v>125</x:v>
      </x:c>
      <x:c r="B28"/>
      <x:c r="C28" s="186">
        <x:v>0</x:v>
      </x:c>
      <x:c r="D28" s="186">
        <x:v>0</x:v>
      </x:c>
      <x:c r="E28" s="186">
        <x:v>0</x:v>
      </x:c>
      <x:c r="F28" s="186">
        <x:v>0</x:v>
      </x:c>
      <x:c r="G28" s="220">
        <x:v>0</x:v>
      </x:c>
      <x:c r="H28" s="210">
        <x:v>0</x:v>
      </x:c>
      <x:c r="I28" s="210">
        <x:v>0</x:v>
      </x:c>
      <x:c r="J28" s="210">
        <x:v>0</x:v>
      </x:c>
      <x:c r="K28" s="210">
        <x:v>0</x:v>
      </x:c>
      <x:c r="L28" s="210">
        <x:v>0</x:v>
      </x:c>
      <x:c r="M28" s="210">
        <x:v>0</x:v>
      </x:c>
      <x:c r="N28" s="210">
        <x:v>0</x:v>
      </x:c>
    </x:row>
    <x:row r="29" spans="1:17">
      <x:c r="A29"/>
      <x:c r="B29"/>
      <x:c r="C29" s="186"/>
      <x:c r="D29" s="186"/>
      <x:c r="E29" s="186"/>
      <x:c r="F29" s="186"/>
      <x:c r="G29" s="220"/>
      <x:c r="H29" s="210"/>
      <x:c r="I29" s="210"/>
      <x:c r="J29" s="210"/>
      <x:c r="K29" s="210"/>
      <x:c r="L29" s="210"/>
      <x:c r="M29" s="210"/>
      <x:c r="N29" s="210"/>
    </x:row>
    <x:row r="30" spans="1:17">
      <x:c r="A30" s="188" t="s">
        <x:v>107</x:v>
      </x:c>
      <x:c r="B30" s="188"/>
      <x:c r="C30" s="189">
        <x:v>44874375</x:v>
      </x:c>
      <x:c r="D30" s="189">
        <x:v>41977554</x:v>
      </x:c>
      <x:c r="E30" s="189">
        <x:v>44874375</x:v>
      </x:c>
      <x:c r="F30" s="189">
        <x:v>43441770</x:v>
      </x:c>
      <x:c r="G30" s="223">
        <x:f>G16+G22</x:f>
        <x:v>44875813</x:v>
      </x:c>
      <x:c r="H30" s="232">
        <x:f>H16+H22</x:f>
        <x:v>49195418</x:v>
      </x:c>
      <x:c r="I30" s="232">
        <x:f>I16+I22</x:f>
        <x:v>50798058</x:v>
      </x:c>
      <x:c r="J30" s="232">
        <x:f>J16+J22</x:f>
        <x:v>50798058</x:v>
      </x:c>
      <x:c r="K30" s="212">
        <x:v>48980946</x:v>
      </x:c>
      <x:c r="L30" s="212">
        <x:v>50586567</x:v>
      </x:c>
      <x:c r="M30" s="212">
        <x:v>48980946</x:v>
      </x:c>
      <x:c r="N30" s="212">
        <x:v>50586567</x:v>
      </x:c>
    </x:row>
    <x:row r="31" spans="1:17">
      <x:c r="A31"/>
      <x:c r="B31"/>
      <x:c r="C31" s="184"/>
      <x:c r="D31" s="184"/>
      <x:c r="E31" s="184"/>
      <x:c r="F31" s="184"/>
      <x:c r="G31" s="221"/>
      <x:c r="H31" s="172"/>
      <x:c r="I31" s="172"/>
      <x:c r="J31" s="172"/>
      <x:c r="K31" s="172"/>
      <x:c r="L31" s="172"/>
      <x:c r="M31" s="172"/>
      <x:c r="N31" s="172"/>
    </x:row>
    <x:row r="32" spans="1:17">
      <x:c r="A32" s="183" t="s">
        <x:v>83</x:v>
      </x:c>
      <x:c r="B32"/>
      <x:c r="C32" s="184"/>
      <x:c r="D32" s="184"/>
      <x:c r="E32" s="184"/>
      <x:c r="F32" s="184"/>
      <x:c r="G32" s="221"/>
      <x:c r="H32" s="172"/>
      <x:c r="I32" s="172"/>
      <x:c r="J32" s="172"/>
      <x:c r="K32" s="172"/>
      <x:c r="L32" s="172"/>
      <x:c r="M32" s="172"/>
      <x:c r="N32" s="172"/>
    </x:row>
    <x:row r="33" spans="1:21">
      <x:c r="A33" s="185" t="s">
        <x:v>128</x:v>
      </x:c>
      <x:c r="B33">
        <x:v>45422</x:v>
      </x:c>
      <x:c r="C33" s="184">
        <x:v>970</x:v>
      </x:c>
      <x:c r="D33" s="184">
        <x:v>970</x:v>
      </x:c>
      <x:c r="E33" s="184">
        <x:v>970</x:v>
      </x:c>
      <x:c r="F33" s="184">
        <x:v>970</x:v>
      </x:c>
      <x:c r="G33" s="215">
        <x:v>970</x:v>
      </x:c>
      <x:c r="H33" s="230">
        <x:v>970</x:v>
      </x:c>
      <x:c r="I33" s="230">
        <x:v>970</x:v>
      </x:c>
      <x:c r="J33" s="230">
        <x:v>970</x:v>
      </x:c>
      <x:c r="K33" s="208">
        <x:v>970</x:v>
      </x:c>
      <x:c r="L33" s="208">
        <x:v>970</x:v>
      </x:c>
      <x:c r="M33" s="208">
        <x:v>970</x:v>
      </x:c>
      <x:c r="N33" s="208">
        <x:v>970</x:v>
      </x:c>
      <x:c r="O33" s="174">
        <x:f t="shared" ref="O33:O37" si="0">SUM(C33:N33)</x:f>
        <x:v>11640</x:v>
      </x:c>
      <x:c r="T33" s="174">
        <x:f>O33</x:f>
        <x:v>11640</x:v>
      </x:c>
    </x:row>
    <x:row r="34" spans="1:21">
      <x:c r="A34" s="185" t="s">
        <x:v>129</x:v>
      </x:c>
      <x:c r="B34">
        <x:v>45422</x:v>
      </x:c>
      <x:c r="C34" s="184">
        <x:v>1092</x:v>
      </x:c>
      <x:c r="D34" s="184">
        <x:v>1092</x:v>
      </x:c>
      <x:c r="E34" s="184">
        <x:v>1092</x:v>
      </x:c>
      <x:c r="F34" s="184">
        <x:v>1092</x:v>
      </x:c>
      <x:c r="G34" s="215">
        <x:v>1092</x:v>
      </x:c>
      <x:c r="H34" s="230">
        <x:v>1092</x:v>
      </x:c>
      <x:c r="I34" s="230">
        <x:v>1092</x:v>
      </x:c>
      <x:c r="J34" s="230">
        <x:v>1092</x:v>
      </x:c>
      <x:c r="K34" s="208">
        <x:v>1092</x:v>
      </x:c>
      <x:c r="L34" s="208">
        <x:v>1092</x:v>
      </x:c>
      <x:c r="M34" s="208">
        <x:v>1092</x:v>
      </x:c>
      <x:c r="N34" s="208">
        <x:v>1092</x:v>
      </x:c>
      <x:c r="O34" s="174">
        <x:f t="shared" si="0"/>
        <x:v>13104</x:v>
      </x:c>
      <x:c r="T34" s="174">
        <x:f t="shared" ref="T34:T37" si="1">O34</x:f>
        <x:v>13104</x:v>
      </x:c>
    </x:row>
    <x:row r="35" spans="1:21">
      <x:c r="A35" s="185" t="s">
        <x:v>130</x:v>
      </x:c>
      <x:c r="B35">
        <x:v>45422</x:v>
      </x:c>
      <x:c r="C35" s="184">
        <x:v>1871</x:v>
      </x:c>
      <x:c r="D35" s="184">
        <x:v>1871</x:v>
      </x:c>
      <x:c r="E35" s="184">
        <x:v>1871</x:v>
      </x:c>
      <x:c r="F35" s="184">
        <x:v>1871</x:v>
      </x:c>
      <x:c r="G35" s="215">
        <x:v>1871</x:v>
      </x:c>
      <x:c r="H35" s="230">
        <x:v>1871</x:v>
      </x:c>
      <x:c r="I35" s="230">
        <x:v>1871</x:v>
      </x:c>
      <x:c r="J35" s="230">
        <x:v>1871</x:v>
      </x:c>
      <x:c r="K35" s="208">
        <x:v>1871</x:v>
      </x:c>
      <x:c r="L35" s="208">
        <x:v>1871</x:v>
      </x:c>
      <x:c r="M35" s="208">
        <x:v>1871</x:v>
      </x:c>
      <x:c r="N35" s="208">
        <x:v>1871</x:v>
      </x:c>
      <x:c r="O35" s="174">
        <x:f t="shared" si="0"/>
        <x:v>22452</x:v>
      </x:c>
      <x:c r="T35" s="174">
        <x:f t="shared" si="1"/>
        <x:v>22452</x:v>
      </x:c>
    </x:row>
    <x:row r="36" spans="1:21">
      <x:c r="A36" s="185" t="s">
        <x:v>131</x:v>
      </x:c>
      <x:c r="B36">
        <x:v>45422</x:v>
      </x:c>
      <x:c r="C36" s="184">
        <x:v>2421</x:v>
      </x:c>
      <x:c r="D36" s="184">
        <x:v>2421</x:v>
      </x:c>
      <x:c r="E36" s="184">
        <x:v>2421</x:v>
      </x:c>
      <x:c r="F36" s="184">
        <x:v>2421</x:v>
      </x:c>
      <x:c r="G36" s="215">
        <x:v>2421</x:v>
      </x:c>
      <x:c r="H36" s="230">
        <x:v>2421</x:v>
      </x:c>
      <x:c r="I36" s="230">
        <x:v>2421</x:v>
      </x:c>
      <x:c r="J36" s="230">
        <x:v>2421</x:v>
      </x:c>
      <x:c r="K36" s="208">
        <x:v>2421</x:v>
      </x:c>
      <x:c r="L36" s="208">
        <x:v>2421</x:v>
      </x:c>
      <x:c r="M36" s="208">
        <x:v>2421</x:v>
      </x:c>
      <x:c r="N36" s="208">
        <x:v>2421</x:v>
      </x:c>
      <x:c r="O36" s="174">
        <x:f t="shared" si="0"/>
        <x:v>29052</x:v>
      </x:c>
      <x:c r="T36" s="174">
        <x:f t="shared" si="1"/>
        <x:v>29052</x:v>
      </x:c>
    </x:row>
    <x:row r="37" spans="1:21">
      <x:c r="A37" s="185" t="s">
        <x:v>132</x:v>
      </x:c>
      <x:c r="B37">
        <x:v>45422</x:v>
      </x:c>
      <x:c r="C37" s="186">
        <x:v>6500</x:v>
      </x:c>
      <x:c r="D37" s="186">
        <x:v>6500</x:v>
      </x:c>
      <x:c r="E37" s="186">
        <x:v>6500</x:v>
      </x:c>
      <x:c r="F37" s="186">
        <x:v>6500</x:v>
      </x:c>
      <x:c r="G37" s="215">
        <x:v>6500</x:v>
      </x:c>
      <x:c r="H37" s="230">
        <x:v>6500</x:v>
      </x:c>
      <x:c r="I37" s="230">
        <x:v>6500</x:v>
      </x:c>
      <x:c r="J37" s="230">
        <x:v>6500</x:v>
      </x:c>
      <x:c r="K37" s="208">
        <x:v>6500</x:v>
      </x:c>
      <x:c r="L37" s="208">
        <x:v>6500</x:v>
      </x:c>
      <x:c r="M37" s="208">
        <x:v>6500</x:v>
      </x:c>
      <x:c r="N37" s="208">
        <x:v>6500</x:v>
      </x:c>
      <x:c r="O37" s="174">
        <x:f t="shared" si="0"/>
        <x:v>78000</x:v>
      </x:c>
      <x:c r="T37" s="174">
        <x:f t="shared" si="1"/>
        <x:v>78000</x:v>
      </x:c>
    </x:row>
    <x:row r="38" spans="1:21">
      <x:c r="A38" s="185" t="s">
        <x:v>133</x:v>
      </x:c>
      <x:c r="B38">
        <x:v>45613</x:v>
      </x:c>
      <x:c r="C38" s="184">
        <x:v>26595</x:v>
      </x:c>
      <x:c r="D38" s="184">
        <x:v>26595</x:v>
      </x:c>
      <x:c r="E38" s="184">
        <x:v>26595</x:v>
      </x:c>
      <x:c r="F38" s="184">
        <x:v>26595</x:v>
      </x:c>
      <x:c r="G38" s="215">
        <x:v>26595</x:v>
      </x:c>
      <x:c r="H38" s="230">
        <x:v>26595</x:v>
      </x:c>
      <x:c r="I38" s="230">
        <x:v>26595</x:v>
      </x:c>
      <x:c r="J38" s="230">
        <x:v>26595</x:v>
      </x:c>
      <x:c r="K38" s="208">
        <x:v>26595</x:v>
      </x:c>
      <x:c r="L38" s="208">
        <x:v>26595</x:v>
      </x:c>
      <x:c r="M38" s="208">
        <x:v>26595</x:v>
      </x:c>
      <x:c r="N38" s="208">
        <x:v>26595</x:v>
      </x:c>
      <x:c r="O38" s="201">
        <x:f>SUM(C38:N38)</x:f>
        <x:v>319140</x:v>
      </x:c>
      <x:c r="Q38" s="197">
        <x:v>3</x:v>
      </x:c>
      <x:c r="R38" s="198" t="e">
        <x:f>-(#REF!+#REF!)</x:f>
        <x:v>#REF!</x:v>
      </x:c>
      <x:c r="U38" s="174">
        <x:f>O38</x:f>
        <x:v>319140</x:v>
      </x:c>
    </x:row>
    <x:row r="39" spans="1:21">
      <x:c r="A39" s="185" t="s">
        <x:v>134</x:v>
      </x:c>
      <x:c r="B39">
        <x:v>45600</x:v>
      </x:c>
      <x:c r="C39" s="184">
        <x:v>0</x:v>
      </x:c>
      <x:c r="D39" s="184">
        <x:v>0</x:v>
      </x:c>
      <x:c r="E39" s="184">
        <x:v>0</x:v>
      </x:c>
      <x:c r="F39" s="184">
        <x:v>0</x:v>
      </x:c>
      <x:c r="G39" s="215">
        <x:v>0</x:v>
      </x:c>
      <x:c r="H39" s="230">
        <x:v>0</x:v>
      </x:c>
      <x:c r="I39" s="230">
        <x:v>0</x:v>
      </x:c>
      <x:c r="J39" s="230">
        <x:v>0</x:v>
      </x:c>
      <x:c r="K39" s="208">
        <x:v>0</x:v>
      </x:c>
      <x:c r="L39" s="208">
        <x:v>0</x:v>
      </x:c>
      <x:c r="M39" s="208">
        <x:v>0</x:v>
      </x:c>
      <x:c r="N39" s="208">
        <x:v>0</x:v>
      </x:c>
    </x:row>
    <x:row r="40" spans="1:21">
      <x:c r="A40"/>
      <x:c r="B40"/>
      <x:c r="C40" s="187" t="s">
        <x:v>120</x:v>
      </x:c>
      <x:c r="D40" s="187" t="s">
        <x:v>120</x:v>
      </x:c>
      <x:c r="E40" s="187" t="s">
        <x:v>120</x:v>
      </x:c>
      <x:c r="F40" s="187" t="s">
        <x:v>120</x:v>
      </x:c>
      <x:c r="G40" s="219" t="s">
        <x:v>120</x:v>
      </x:c>
      <x:c r="H40" s="209" t="s">
        <x:v>120</x:v>
      </x:c>
      <x:c r="I40" s="209" t="s">
        <x:v>120</x:v>
      </x:c>
      <x:c r="J40" s="209" t="s">
        <x:v>120</x:v>
      </x:c>
      <x:c r="K40" s="209" t="s">
        <x:v>120</x:v>
      </x:c>
      <x:c r="L40" s="209" t="s">
        <x:v>120</x:v>
      </x:c>
      <x:c r="M40" s="209" t="s">
        <x:v>120</x:v>
      </x:c>
      <x:c r="N40" s="209" t="s">
        <x:v>120</x:v>
      </x:c>
    </x:row>
    <x:row r="41" spans="1:21">
      <x:c r="A41" s="188" t="s">
        <x:v>107</x:v>
      </x:c>
      <x:c r="B41" s="188"/>
      <x:c r="C41" s="189">
        <x:v>39449</x:v>
      </x:c>
      <x:c r="D41" s="189">
        <x:v>39449</x:v>
      </x:c>
      <x:c r="E41" s="189">
        <x:v>39449</x:v>
      </x:c>
      <x:c r="F41" s="189">
        <x:v>39449</x:v>
      </x:c>
      <x:c r="G41" s="223">
        <x:f>SUM(G33:G39)</x:f>
        <x:v>39449</x:v>
      </x:c>
      <x:c r="H41" s="232">
        <x:f>SUM(H33:H40)</x:f>
        <x:v>39449</x:v>
      </x:c>
      <x:c r="I41" s="232">
        <x:f>SUM(I33:I40)</x:f>
        <x:v>39449</x:v>
      </x:c>
      <x:c r="J41" s="232">
        <x:f>SUM(J33:J40)</x:f>
        <x:v>39449</x:v>
      </x:c>
      <x:c r="K41" s="212">
        <x:v>39449</x:v>
      </x:c>
      <x:c r="L41" s="212">
        <x:v>39449</x:v>
      </x:c>
      <x:c r="M41" s="212">
        <x:v>39449</x:v>
      </x:c>
      <x:c r="N41" s="212">
        <x:v>39449</x:v>
      </x:c>
      <x:c r="T41" s="174">
        <x:f>SUM(T33:T38)</x:f>
        <x:v>154248</x:v>
      </x:c>
      <x:c r="U41" s="174">
        <x:f>SUM(U33:U38)</x:f>
        <x:v>319140</x:v>
      </x:c>
    </x:row>
    <x:row r="42" spans="1:21">
      <x:c r="A42"/>
      <x:c r="B42"/>
      <x:c r="C42" s="184"/>
      <x:c r="D42" s="184"/>
      <x:c r="E42" s="184"/>
      <x:c r="F42" s="184"/>
      <x:c r="G42" s="221"/>
      <x:c r="H42" s="172"/>
      <x:c r="I42" s="172"/>
      <x:c r="J42" s="172"/>
      <x:c r="K42" s="172"/>
      <x:c r="L42" s="172"/>
      <x:c r="M42" s="172"/>
      <x:c r="N42" s="172"/>
    </x:row>
    <x:row r="43" spans="1:21">
      <x:c r="A43" s="183" t="s">
        <x:v>84</x:v>
      </x:c>
      <x:c r="B43"/>
      <x:c r="C43" s="184"/>
      <x:c r="D43" s="184"/>
      <x:c r="E43" s="184"/>
      <x:c r="F43" s="184"/>
      <x:c r="G43" s="221"/>
      <x:c r="H43" s="172"/>
      <x:c r="I43" s="172"/>
      <x:c r="J43" s="172"/>
      <x:c r="K43" s="172"/>
      <x:c r="L43" s="172"/>
      <x:c r="M43" s="172"/>
      <x:c r="N43" s="172"/>
    </x:row>
    <x:row r="44" spans="1:21">
      <x:c r="A44" s="185" t="s">
        <x:v>135</x:v>
      </x:c>
      <x:c r="B44">
        <x:v>45600</x:v>
      </x:c>
      <x:c r="C44" s="182">
        <x:v>245503</x:v>
      </x:c>
      <x:c r="D44" s="182">
        <x:v>223146</x:v>
      </x:c>
      <x:c r="E44" s="182">
        <x:v>213750</x:v>
      </x:c>
      <x:c r="F44" s="182">
        <x:v>191334.22</x:v>
      </x:c>
      <x:c r="G44" s="215">
        <x:v>190698</x:v>
      </x:c>
      <x:c r="H44" s="230">
        <x:v>216459.22</x:v>
      </x:c>
      <x:c r="I44" s="230">
        <x:v>258458.82</x:v>
      </x:c>
      <x:c r="J44" s="230">
        <x:v>244702.28</x:v>
      </x:c>
      <x:c r="K44" s="208">
        <x:v>220000</x:v>
      </x:c>
      <x:c r="L44" s="208">
        <x:v>220000</x:v>
      </x:c>
      <x:c r="M44" s="208">
        <x:v>220000</x:v>
      </x:c>
      <x:c r="N44" s="208">
        <x:v>220000</x:v>
      </x:c>
      <x:c r="O44" s="201">
        <x:f>SUM(C44:N44)</x:f>
        <x:v>2664052</x:v>
      </x:c>
      <x:c r="Q44" s="197">
        <x:v>4</x:v>
      </x:c>
      <x:c r="R44" s="198" t="e">
        <x:f>-#REF!</x:f>
        <x:v>#REF!</x:v>
      </x:c>
      <x:c r="U44" s="174">
        <x:f>O44</x:f>
        <x:v>2664052</x:v>
      </x:c>
    </x:row>
    <x:row r="45" spans="1:21">
      <x:c r="A45" s="185" t="s">
        <x:v>136</x:v>
      </x:c>
      <x:c r="B45">
        <x:v>45600</x:v>
      </x:c>
      <x:c r="C45" s="190">
        <x:v>0</x:v>
      </x:c>
      <x:c r="D45" s="190">
        <x:v>0</x:v>
      </x:c>
      <x:c r="E45" s="190">
        <x:v>0</x:v>
      </x:c>
      <x:c r="F45" s="190">
        <x:v>0</x:v>
      </x:c>
      <x:c r="G45" s="215">
        <x:v>0</x:v>
      </x:c>
      <x:c r="H45" s="230">
        <x:v>0</x:v>
      </x:c>
      <x:c r="I45" s="230">
        <x:v>0</x:v>
      </x:c>
      <x:c r="J45" s="230">
        <x:v>0</x:v>
      </x:c>
      <x:c r="K45" s="208">
        <x:v>0</x:v>
      </x:c>
      <x:c r="L45" s="208">
        <x:v>0</x:v>
      </x:c>
      <x:c r="M45" s="208">
        <x:v>0</x:v>
      </x:c>
      <x:c r="N45" s="208">
        <x:v>0</x:v>
      </x:c>
    </x:row>
    <x:row r="46" spans="1:21">
      <x:c r="A46" s="185" t="s">
        <x:v>137</x:v>
      </x:c>
      <x:c r="B46">
        <x:v>45622</x:v>
      </x:c>
      <x:c r="C46" s="182">
        <x:v>106121</x:v>
      </x:c>
      <x:c r="D46" s="182">
        <x:v>106121</x:v>
      </x:c>
      <x:c r="E46" s="182">
        <x:v>106121</x:v>
      </x:c>
      <x:c r="F46" s="182">
        <x:v>106121</x:v>
      </x:c>
      <x:c r="G46" s="215">
        <x:v>106121</x:v>
      </x:c>
      <x:c r="H46" s="230">
        <x:v>106121</x:v>
      </x:c>
      <x:c r="I46" s="230">
        <x:v>106121</x:v>
      </x:c>
      <x:c r="J46" s="230">
        <x:v>106121</x:v>
      </x:c>
      <x:c r="K46" s="208">
        <x:v>106121</x:v>
      </x:c>
      <x:c r="L46" s="208">
        <x:v>106121</x:v>
      </x:c>
      <x:c r="M46" s="208">
        <x:v>106121</x:v>
      </x:c>
      <x:c r="N46" s="208">
        <x:v>106121</x:v>
      </x:c>
      <x:c r="O46" s="201">
        <x:f>SUM(C46:N46)</x:f>
        <x:v>1273452</x:v>
      </x:c>
      <x:c r="Q46" s="197">
        <x:v>7</x:v>
      </x:c>
      <x:c r="R46" s="198" t="e">
        <x:f>#REF!</x:f>
        <x:v>#REF!</x:v>
      </x:c>
    </x:row>
    <x:row r="47" spans="1:21">
      <x:c r="A47" s="185" t="s">
        <x:v>138</x:v>
      </x:c>
      <x:c r="B47">
        <x:v>45420</x:v>
      </x:c>
      <x:c r="C47" s="182">
        <x:v>274590.63</x:v>
      </x:c>
      <x:c r="D47" s="182">
        <x:v>274481.26</x:v>
      </x:c>
      <x:c r="E47" s="182">
        <x:v>334148</x:v>
      </x:c>
      <x:c r="F47" s="182">
        <x:v>303222</x:v>
      </x:c>
      <x:c r="G47" s="215">
        <x:v>315500</x:v>
      </x:c>
      <x:c r="H47" s="230">
        <x:v>226916.62</x:v>
      </x:c>
      <x:c r="I47" s="230">
        <x:v>279150</x:v>
      </x:c>
      <x:c r="J47" s="230">
        <x:v>251226</x:v>
      </x:c>
      <x:c r="K47" s="208">
        <x:v>250000</x:v>
      </x:c>
      <x:c r="L47" s="208">
        <x:v>250000</x:v>
      </x:c>
      <x:c r="M47" s="208">
        <x:v>250000</x:v>
      </x:c>
      <x:c r="N47" s="208">
        <x:v>250000</x:v>
      </x:c>
      <x:c r="O47" s="174">
        <x:f>SUM(C47:N47)</x:f>
        <x:v>3259235</x:v>
      </x:c>
      <x:c r="T47" s="174">
        <x:f>O47</x:f>
        <x:v>3259235</x:v>
      </x:c>
    </x:row>
    <x:row r="48" spans="1:21">
      <x:c r="A48" s="185" t="s">
        <x:v>139</x:v>
      </x:c>
      <x:c r="B48">
        <x:v>45610</x:v>
      </x:c>
      <x:c r="C48" s="191">
        <x:v>0</x:v>
      </x:c>
      <x:c r="D48" s="191">
        <x:v>0</x:v>
      </x:c>
      <x:c r="E48" s="191">
        <x:v>0</x:v>
      </x:c>
      <x:c r="F48" s="191">
        <x:v>0</x:v>
      </x:c>
      <x:c r="G48" s="215">
        <x:v>0</x:v>
      </x:c>
      <x:c r="H48" s="230">
        <x:v>0</x:v>
      </x:c>
      <x:c r="I48" s="230">
        <x:v>0</x:v>
      </x:c>
      <x:c r="J48" s="230">
        <x:v>0</x:v>
      </x:c>
      <x:c r="K48" s="208">
        <x:v>0</x:v>
      </x:c>
      <x:c r="L48" s="208">
        <x:v>0</x:v>
      </x:c>
      <x:c r="M48" s="208">
        <x:v>0</x:v>
      </x:c>
      <x:c r="N48" s="208">
        <x:v>0</x:v>
      </x:c>
      <x:c r="O48" s="201">
        <x:f>SUM(C48:N48)</x:f>
        <x:v>0</x:v>
      </x:c>
      <x:c r="Q48" s="197">
        <x:v>5</x:v>
      </x:c>
      <x:c r="R48" s="198" t="e">
        <x:f>#REF!</x:f>
        <x:v>#REF!</x:v>
      </x:c>
    </x:row>
    <x:row r="49" spans="1:21">
      <x:c r="A49" s="185" t="s">
        <x:v>19</x:v>
      </x:c>
      <x:c r="B49">
        <x:v>45410</x:v>
      </x:c>
      <x:c r="C49" s="182">
        <x:v>-8922.84</x:v>
      </x:c>
      <x:c r="D49" s="182">
        <x:v>3276.48</x:v>
      </x:c>
      <x:c r="E49" s="182">
        <x:v>15314.52</x:v>
      </x:c>
      <x:c r="F49" s="182">
        <x:v>35664</x:v>
      </x:c>
      <x:c r="G49" s="215">
        <x:v>8680</x:v>
      </x:c>
      <x:c r="H49" s="230">
        <x:v>4550</x:v>
      </x:c>
      <x:c r="I49" s="230">
        <x:v>18000</x:v>
      </x:c>
      <x:c r="J49" s="230">
        <x:v>18000</x:v>
      </x:c>
      <x:c r="K49" s="208">
        <x:v>18000</x:v>
      </x:c>
      <x:c r="L49" s="208">
        <x:v>18000</x:v>
      </x:c>
      <x:c r="M49" s="208">
        <x:v>18000</x:v>
      </x:c>
      <x:c r="N49" s="208">
        <x:v>18000</x:v>
      </x:c>
      <x:c r="O49" s="174">
        <x:f>SUM(C49:N49)</x:f>
        <x:v>166562</x:v>
      </x:c>
      <x:c r="T49" s="174">
        <x:f>O49</x:f>
        <x:v>166562</x:v>
      </x:c>
    </x:row>
    <x:row r="50" spans="1:21">
      <x:c r="A50" s="185" t="s">
        <x:v>140</x:v>
      </x:c>
      <x:c r="B50">
        <x:v>45618</x:v>
      </x:c>
      <x:c r="C50" s="191">
        <x:v>0</x:v>
      </x:c>
      <x:c r="D50" s="191">
        <x:v>0</x:v>
      </x:c>
      <x:c r="E50" s="191">
        <x:v>0</x:v>
      </x:c>
      <x:c r="F50" s="191">
        <x:v>0</x:v>
      </x:c>
      <x:c r="G50" s="215">
        <x:v>0</x:v>
      </x:c>
      <x:c r="H50" s="230">
        <x:v>0</x:v>
      </x:c>
      <x:c r="I50" s="230">
        <x:v>0</x:v>
      </x:c>
      <x:c r="J50" s="230">
        <x:v>0</x:v>
      </x:c>
      <x:c r="K50" s="208">
        <x:v>0</x:v>
      </x:c>
      <x:c r="L50" s="208">
        <x:v>0</x:v>
      </x:c>
      <x:c r="M50" s="208">
        <x:v>0</x:v>
      </x:c>
      <x:c r="N50" s="208">
        <x:v>0</x:v>
      </x:c>
    </x:row>
    <x:row r="51" spans="1:21">
      <x:c r="A51" s="185" t="s">
        <x:v>141</x:v>
      </x:c>
      <x:c r="B51">
        <x:v>45619</x:v>
      </x:c>
      <x:c r="C51" s="191">
        <x:v>76234</x:v>
      </x:c>
      <x:c r="D51" s="191">
        <x:v>0</x:v>
      </x:c>
      <x:c r="E51" s="191">
        <x:v>365</x:v>
      </x:c>
      <x:c r="F51" s="191">
        <x:v>120955.33</x:v>
      </x:c>
      <x:c r="G51" s="215">
        <x:f>136730.99-G52</x:f>
        <x:v>75778</x:v>
      </x:c>
      <x:c r="H51" s="230">
        <x:v>1200</x:v>
      </x:c>
      <x:c r="I51" s="230">
        <x:v>92574</x:v>
      </x:c>
      <x:c r="J51" s="230">
        <x:v>0</x:v>
      </x:c>
      <x:c r="K51" s="208">
        <x:v>40000</x:v>
      </x:c>
      <x:c r="L51" s="208">
        <x:v>40000</x:v>
      </x:c>
      <x:c r="M51" s="208">
        <x:v>40000</x:v>
      </x:c>
      <x:c r="N51" s="208">
        <x:v>40000</x:v>
      </x:c>
      <x:c r="O51" s="201">
        <x:f>SUM(C51:N51)</x:f>
        <x:v>527106</x:v>
      </x:c>
      <x:c r="Q51" s="197">
        <x:v>6</x:v>
      </x:c>
      <x:c r="U51" s="174">
        <x:f>O51</x:f>
        <x:v>527106</x:v>
      </x:c>
    </x:row>
    <x:row r="52" spans="1:21">
      <x:c r="A52" s="185" t="s">
        <x:v>142</x:v>
      </x:c>
      <x:c r="B52">
        <x:v>45619</x:v>
      </x:c>
      <x:c r="C52" s="182">
        <x:v>60953</x:v>
      </x:c>
      <x:c r="D52" s="182">
        <x:v>60953</x:v>
      </x:c>
      <x:c r="E52" s="182">
        <x:v>60953</x:v>
      </x:c>
      <x:c r="F52" s="182">
        <x:v>60953</x:v>
      </x:c>
      <x:c r="G52" s="215">
        <x:v>60953</x:v>
      </x:c>
      <x:c r="H52" s="230">
        <x:v>73271</x:v>
      </x:c>
      <x:c r="I52" s="230">
        <x:v>0</x:v>
      </x:c>
      <x:c r="J52" s="230">
        <x:v>0</x:v>
      </x:c>
      <x:c r="K52" s="208">
        <x:v>60953</x:v>
      </x:c>
      <x:c r="L52" s="208">
        <x:v>60953</x:v>
      </x:c>
      <x:c r="M52" s="208">
        <x:v>60953</x:v>
      </x:c>
      <x:c r="N52" s="208">
        <x:v>60953</x:v>
      </x:c>
      <x:c r="O52" s="174">
        <x:f>SUM(C52:N52)</x:f>
        <x:v>621848</x:v>
      </x:c>
      <x:c r="R52" s="198" t="e">
        <x:f>-#REF!</x:f>
        <x:v>#REF!</x:v>
      </x:c>
    </x:row>
    <x:row r="53" spans="1:21">
      <x:c r="A53" s="185" t="s">
        <x:v>143</x:v>
      </x:c>
      <x:c r="B53">
        <x:v>45621</x:v>
      </x:c>
      <x:c r="C53" s="182">
        <x:v>7758488</x:v>
      </x:c>
      <x:c r="D53" s="182">
        <x:v>7758488</x:v>
      </x:c>
      <x:c r="E53" s="182">
        <x:v>7758488</x:v>
      </x:c>
      <x:c r="F53" s="182">
        <x:v>7758488</x:v>
      </x:c>
      <x:c r="G53" s="215">
        <x:v>7758488</x:v>
      </x:c>
      <x:c r="H53" s="230">
        <x:v>7442852</x:v>
      </x:c>
      <x:c r="I53" s="230">
        <x:v>7442852</x:v>
      </x:c>
      <x:c r="J53" s="230">
        <x:v>7442852</x:v>
      </x:c>
      <x:c r="K53" s="208">
        <x:v>7442852</x:v>
      </x:c>
      <x:c r="L53" s="208">
        <x:v>7442852</x:v>
      </x:c>
      <x:c r="M53" s="208">
        <x:v>7442852</x:v>
      </x:c>
      <x:c r="N53" s="208">
        <x:v>7442852</x:v>
      </x:c>
      <x:c r="O53" s="174">
        <x:f t="shared" ref="O53:O54" si="2">SUM(C53:N53)</x:f>
        <x:v>90892404</x:v>
      </x:c>
      <x:c r="U53" s="175" t="e">
        <x:f>#REF!</x:f>
        <x:v>#REF!</x:v>
      </x:c>
    </x:row>
    <x:row r="54" spans="1:21">
      <x:c r="A54" s="185" t="s">
        <x:v>144</x:v>
      </x:c>
      <x:c r="B54">
        <x:v>45613</x:v>
      </x:c>
      <x:c r="C54" s="182">
        <x:v>955122.71</x:v>
      </x:c>
      <x:c r="D54" s="182">
        <x:v>532160</x:v>
      </x:c>
      <x:c r="E54" s="182">
        <x:v>555826.61</x:v>
      </x:c>
      <x:c r="F54" s="182">
        <x:v>543993.36</x:v>
      </x:c>
      <x:c r="G54" s="215">
        <x:v>555262</x:v>
      </x:c>
      <x:c r="H54" s="230">
        <x:v>876846.05</x:v>
      </x:c>
      <x:c r="I54" s="230">
        <x:v>919187.62</x:v>
      </x:c>
      <x:c r="J54" s="230">
        <x:v>847595.55</x:v>
      </x:c>
      <x:c r="K54" s="208">
        <x:v>544055</x:v>
      </x:c>
      <x:c r="L54" s="208">
        <x:v>564080</x:v>
      </x:c>
      <x:c r="M54" s="208">
        <x:v>520888</x:v>
      </x:c>
      <x:c r="N54" s="208">
        <x:v>414855</x:v>
      </x:c>
      <x:c r="O54" s="201">
        <x:f t="shared" si="2"/>
        <x:v>7829872</x:v>
      </x:c>
      <x:c r="Q54" s="197">
        <x:v>8</x:v>
      </x:c>
      <x:c r="R54" s="198" t="e">
        <x:f>-(#REF!+#REF!+#REF!+#REF!)</x:f>
        <x:v>#REF!</x:v>
      </x:c>
      <x:c r="U54" s="174">
        <x:f>O54</x:f>
        <x:v>7829872</x:v>
      </x:c>
    </x:row>
    <x:row r="55" spans="1:21">
      <x:c r="A55"/>
      <x:c r="B55"/>
      <x:c r="C55" s="187" t="s">
        <x:v>120</x:v>
      </x:c>
      <x:c r="D55" s="187" t="s">
        <x:v>120</x:v>
      </x:c>
      <x:c r="E55" s="187" t="s">
        <x:v>120</x:v>
      </x:c>
      <x:c r="F55" s="187" t="s">
        <x:v>120</x:v>
      </x:c>
      <x:c r="G55" s="219" t="s">
        <x:v>120</x:v>
      </x:c>
      <x:c r="H55" s="209" t="s">
        <x:v>120</x:v>
      </x:c>
      <x:c r="I55" s="209" t="s">
        <x:v>120</x:v>
      </x:c>
      <x:c r="J55" s="209" t="s">
        <x:v>120</x:v>
      </x:c>
      <x:c r="K55" s="209" t="s">
        <x:v>120</x:v>
      </x:c>
      <x:c r="L55" s="209" t="s">
        <x:v>120</x:v>
      </x:c>
      <x:c r="M55" s="209" t="s">
        <x:v>120</x:v>
      </x:c>
      <x:c r="N55" s="209" t="s">
        <x:v>120</x:v>
      </x:c>
    </x:row>
    <x:row r="56" spans="1:21">
      <x:c r="A56" s="188" t="s">
        <x:v>107</x:v>
      </x:c>
      <x:c r="B56" s="188"/>
      <x:c r="C56" s="189">
        <x:v>9468089</x:v>
      </x:c>
      <x:c r="D56" s="189">
        <x:v>8958626</x:v>
      </x:c>
      <x:c r="E56" s="189">
        <x:v>9044966</x:v>
      </x:c>
      <x:c r="F56" s="189">
        <x:v>9120731</x:v>
      </x:c>
      <x:c r="G56" s="223">
        <x:f>SUM(G44:G54)</x:f>
        <x:v>9071480</x:v>
      </x:c>
      <x:c r="H56" s="232">
        <x:f>SUM(H44:H55)</x:f>
        <x:v>8948216</x:v>
      </x:c>
      <x:c r="I56" s="232">
        <x:f>SUM(I44:I55)</x:f>
        <x:v>9116343</x:v>
      </x:c>
      <x:c r="J56" s="232">
        <x:f>SUM(J44:J55)</x:f>
        <x:v>8910497</x:v>
      </x:c>
      <x:c r="K56" s="212">
        <x:v>8681981</x:v>
      </x:c>
      <x:c r="L56" s="212">
        <x:v>8702006</x:v>
      </x:c>
      <x:c r="M56" s="212">
        <x:v>8658814</x:v>
      </x:c>
      <x:c r="N56" s="212">
        <x:v>8552780</x:v>
      </x:c>
      <x:c r="O56" s="174">
        <x:f>SUM(O44:O55)</x:f>
        <x:v>107234531</x:v>
      </x:c>
      <x:c r="T56" s="175">
        <x:f>SUM(T41:T55)</x:f>
        <x:v>3580045</x:v>
      </x:c>
      <x:c r="U56" s="175" t="e">
        <x:f>SUM(U41:U55)</x:f>
        <x:v>#REF!</x:v>
      </x:c>
    </x:row>
    <x:row r="57" spans="1:21">
      <x:c r="A57"/>
      <x:c r="B57"/>
      <x:c r="C57" s="186"/>
      <x:c r="D57" s="186"/>
      <x:c r="E57" s="186"/>
      <x:c r="F57" s="186"/>
      <x:c r="G57" s="220"/>
      <x:c r="H57" s="210"/>
      <x:c r="I57" s="210"/>
      <x:c r="J57" s="210"/>
      <x:c r="K57" s="210"/>
      <x:c r="L57" s="210"/>
      <x:c r="M57" s="210"/>
      <x:c r="N57" s="210"/>
    </x:row>
    <x:row r="58" spans="1:21">
      <x:c r="A58" s="192" t="s">
        <x:v>89</x:v>
      </x:c>
      <x:c r="B58" s="192"/>
      <x:c r="C58" s="193">
        <x:v>54381914</x:v>
      </x:c>
      <x:c r="D58" s="193">
        <x:v>50975629</x:v>
      </x:c>
      <x:c r="E58" s="193">
        <x:v>53958790</x:v>
      </x:c>
      <x:c r="F58" s="193">
        <x:v>52601950</x:v>
      </x:c>
      <x:c r="G58" s="224">
        <x:f>G30+G41+G56</x:f>
        <x:v>53986742</x:v>
      </x:c>
      <x:c r="H58" s="233">
        <x:f>H30+H41+H56</x:f>
        <x:v>58183083</x:v>
      </x:c>
      <x:c r="I58" s="233">
        <x:f>I30+I41+I56</x:f>
        <x:v>59953850</x:v>
      </x:c>
      <x:c r="J58" s="233">
        <x:f>J30+J41+J56</x:f>
        <x:v>59748004</x:v>
      </x:c>
      <x:c r="K58" s="213">
        <x:v>57702376</x:v>
      </x:c>
      <x:c r="L58" s="213">
        <x:v>59328021</x:v>
      </x:c>
      <x:c r="M58" s="213">
        <x:v>57679209</x:v>
      </x:c>
      <x:c r="N58" s="213">
        <x:v>59178796</x:v>
      </x:c>
    </x:row>
    <x:row r="59" spans="1:21">
      <x:c r="A59"/>
      <x:c r="B59"/>
      <x:c r="C59" s="184"/>
      <x:c r="D59" s="184"/>
      <x:c r="E59" s="184"/>
      <x:c r="F59" s="184"/>
      <x:c r="G59" s="221"/>
      <x:c r="H59" s="172"/>
      <x:c r="I59" s="172"/>
      <x:c r="J59" s="172"/>
      <x:c r="K59" s="172"/>
      <x:c r="L59" s="172"/>
      <x:c r="M59" s="172"/>
      <x:c r="N59" s="172"/>
    </x:row>
    <x:row r="60" spans="1:21">
      <x:c r="A60" t="s">
        <x:v>147</x:v>
      </x:c>
      <x:c r="B60">
        <x:v>45411</x:v>
      </x:c>
      <x:c r="C60" s="186">
        <x:v>0</x:v>
      </x:c>
      <x:c r="D60" s="186">
        <x:v>0</x:v>
      </x:c>
      <x:c r="E60" s="186">
        <x:v>0</x:v>
      </x:c>
      <x:c r="F60" s="186">
        <x:v>0</x:v>
      </x:c>
      <x:c r="G60" s="215">
        <x:v>0</x:v>
      </x:c>
      <x:c r="H60" s="208">
        <x:v>0</x:v>
      </x:c>
      <x:c r="I60" s="208">
        <x:v>0</x:v>
      </x:c>
      <x:c r="J60" s="208">
        <x:v>0</x:v>
      </x:c>
      <x:c r="K60" s="208">
        <x:v>0</x:v>
      </x:c>
      <x:c r="L60" s="208">
        <x:v>0</x:v>
      </x:c>
      <x:c r="M60" s="208">
        <x:v>0</x:v>
      </x:c>
      <x:c r="N60" s="208">
        <x:v>0</x:v>
      </x:c>
      <x:c r="T60" s="228" t="s">
        <x:v>155</x:v>
      </x:c>
      <x:c r="U60" s="235">
        <x:f>-'Rev-Other Elec Rev'!G4*0.110974</x:f>
        <x:v>1289521</x:v>
      </x:c>
    </x:row>
    <x:row r="61" spans="1:21">
      <x:c r="A61"/>
      <x:c r="B61"/>
      <x:c r="C61" s="187" t="s">
        <x:v>120</x:v>
      </x:c>
      <x:c r="D61" s="187" t="s">
        <x:v>120</x:v>
      </x:c>
      <x:c r="E61" s="187" t="s">
        <x:v>120</x:v>
      </x:c>
      <x:c r="F61" s="187" t="s">
        <x:v>120</x:v>
      </x:c>
      <x:c r="G61" s="219" t="s">
        <x:v>120</x:v>
      </x:c>
      <x:c r="H61" s="209" t="s">
        <x:v>120</x:v>
      </x:c>
      <x:c r="I61" s="209" t="s">
        <x:v>120</x:v>
      </x:c>
      <x:c r="J61" s="209" t="s">
        <x:v>120</x:v>
      </x:c>
      <x:c r="K61" s="209" t="s">
        <x:v>120</x:v>
      </x:c>
      <x:c r="L61" s="209" t="s">
        <x:v>120</x:v>
      </x:c>
      <x:c r="M61" s="209" t="s">
        <x:v>120</x:v>
      </x:c>
      <x:c r="N61" s="209" t="s">
        <x:v>120</x:v>
      </x:c>
      <x:c r="T61" s="228" t="s">
        <x:v>107</x:v>
      </x:c>
      <x:c r="U61" s="174" t="e">
        <x:f>T56+U56+U60</x:f>
        <x:v>#REF!</x:v>
      </x:c>
    </x:row>
    <x:row r="62" spans="1:21">
      <x:c r="A62" s="194" t="s">
        <x:v>148</x:v>
      </x:c>
      <x:c r="B62" s="194"/>
      <x:c r="C62" s="195">
        <x:v>54381914</x:v>
      </x:c>
      <x:c r="D62" s="195">
        <x:v>50975629</x:v>
      </x:c>
      <x:c r="E62" s="195">
        <x:v>53958790</x:v>
      </x:c>
      <x:c r="F62" s="195">
        <x:v>52601950</x:v>
      </x:c>
      <x:c r="G62" s="225">
        <x:f>G30+G41+G56</x:f>
        <x:v>53986742</x:v>
      </x:c>
      <x:c r="H62" s="234">
        <x:f>H58</x:f>
        <x:v>58183083</x:v>
      </x:c>
      <x:c r="I62" s="234">
        <x:f>I58</x:f>
        <x:v>59953850</x:v>
      </x:c>
      <x:c r="J62" s="234">
        <x:f>J58</x:f>
        <x:v>59748004</x:v>
      </x:c>
      <x:c r="K62" s="214">
        <x:v>57702376</x:v>
      </x:c>
      <x:c r="L62" s="214">
        <x:v>59328021</x:v>
      </x:c>
      <x:c r="M62" s="214">
        <x:v>57679209</x:v>
      </x:c>
      <x:c r="N62" s="214">
        <x:v>59178796</x:v>
      </x:c>
      <x:c r="O62" s="174">
        <x:f>O12+O14+O22+SUM(O33:O38)+O56</x:f>
        <x:v>670382474</x:v>
      </x:c>
      <x:c r="R62" s="198" t="e">
        <x:f>#REF!</x:f>
        <x:v>#REF!</x:v>
      </x:c>
    </x:row>
    <x:row r="65" spans="6:8">
      <x:c r="F65" s="228" t="s">
        <x:v>152</x:v>
      </x:c>
      <x:c r="G65" s="227">
        <x:f>SUM(C62:G62)</x:f>
        <x:v>265905025</x:v>
      </x:c>
    </x:row>
    <x:row r="66" spans="6:8">
      <x:c r="F66" s="228" t="s">
        <x:v>108</x:v>
      </x:c>
      <x:c r="G66" s="229" t="e">
        <x:f>#REF!</x:f>
        <x:v>#REF!</x:v>
      </x:c>
    </x:row>
    <x:row r="67" spans="6:8">
      <x:c r="F67" s="228" t="s">
        <x:v>153</x:v>
      </x:c>
      <x:c r="G67" s="229" t="e">
        <x:f>G66-G65</x:f>
        <x:v>#REF!</x:v>
      </x:c>
      <x:c r="H67" s="228" t="s">
        <x:v>154</x:v>
      </x:c>
    </x:row>
  </x:sheetData>
  <x:pageMargins left="0.7" right="0.7" top="0.75" bottom="0.75" header="0.3" footer="0.3"/>
  <x:pageSetup scale="36" orientation="landscape" r:id="rId1"/>
  <x:headerFooter>
    <x:oddFooter>&amp;L&amp;"Calibri"&amp;14&amp;K000000Confidential</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21</vt:i4>
      </vt:variant>
    </vt:vector>
  </HeadingPairs>
  <TitlesOfParts>
    <vt:vector size="26" baseType="lpstr">
      <vt:lpstr>3 - Revenue Credits</vt:lpstr>
      <vt:lpstr>Other Revs SH45</vt:lpstr>
      <vt:lpstr>Rev-Other Elec Rev</vt:lpstr>
      <vt:lpstr>Account 456</vt:lpstr>
      <vt:lpstr>J.1 TO - FPA</vt:lpstr>
      <vt:lpstr>'3 - Revenue Credits'!Print_Area</vt:lpstr>
      <vt:lpstr>'Account 456'!Print_Area</vt:lpstr>
      <vt:lpstr>'J.1 TO - FPA'!Print_Area</vt:lpstr>
      <vt:lpstr>'Other Revs SH45'!Print_Area</vt:lpstr>
      <vt:lpstr>'Rev-Other Elec Rev'!Print_Area</vt:lpstr>
      <vt:lpstr>'3 - Revenue Credits'!Z_06460761_E3C8_4947_976A_2E305ACF232B_.wvu.PrintArea</vt:lpstr>
      <vt:lpstr>'Account 456'!Z_06460761_E3C8_4947_976A_2E305ACF232B_.wvu.PrintArea</vt:lpstr>
      <vt:lpstr>'Other Revs SH45'!Z_06460761_E3C8_4947_976A_2E305ACF232B_.wvu.PrintArea</vt:lpstr>
      <vt:lpstr>'Rev-Other Elec Rev'!Z_06460761_E3C8_4947_976A_2E305ACF232B_.wvu.PrintArea</vt:lpstr>
      <vt:lpstr>'3 - Revenue Credits'!Z_28948E05_8F34_4F1E_96FB_A80A6A844600_.wvu.PrintArea</vt:lpstr>
      <vt:lpstr>'3 - Revenue Credits'!Z_3A38DF7A_C35E_4DD3_9893_26310A3EF836_.wvu.PrintArea</vt:lpstr>
      <vt:lpstr>'3 - Revenue Credits'!Z_4C7C2344_134C_465A_ADEB_A5E96AAE2308_.wvu.PrintArea</vt:lpstr>
      <vt:lpstr>'3 - Revenue Credits'!Z_71B42B22_A376_44B5_B0C1_23FC1AA3DBA2_.wvu.PrintArea</vt:lpstr>
      <vt:lpstr>'3 - Revenue Credits'!Z_C2AC3C7F_F934_41C3_936F_10EB263D8D57_.wvu.PrintArea</vt:lpstr>
      <vt:lpstr>'Account 456'!Z_C2AC3C7F_F934_41C3_936F_10EB263D8D57_.wvu.PrintArea</vt:lpstr>
      <vt:lpstr>'Other Revs SH45'!Z_C2AC3C7F_F934_41C3_936F_10EB263D8D57_.wvu.PrintArea</vt:lpstr>
      <vt:lpstr>'Rev-Other Elec Rev'!Z_C2AC3C7F_F934_41C3_936F_10EB263D8D57_.wvu.PrintArea</vt:lpstr>
      <vt:lpstr>'3 - Revenue Credits'!Z_DA967730_B71F_4038_B1B7_9D4790729C5D_.wvu.PrintArea</vt:lpstr>
      <vt:lpstr>'3 - Revenue Credits'!Z_DC91DEF3_837B_4BB9_A81E_3B78C5914E6C_.wvu.PrintArea</vt:lpstr>
      <vt:lpstr>'3 - Revenue Credits'!Z_F96D6087_3330_4A81_95EC_26BA83722A49_.wvu.PrintArea</vt:lpstr>
      <vt:lpstr>'3 - Revenue Credits'!Z_FAAD9AAC_1337_43AB_BF1F_CCF9DFCF5B78_.wvu.PrintArea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